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390" yWindow="1005" windowWidth="27795" windowHeight="14385" tabRatio="522"/>
  </bookViews>
  <sheets>
    <sheet name="Додаток2 КПК0813104" sheetId="6" r:id="rId1"/>
  </sheets>
  <definedNames>
    <definedName name="_xlnm.Print_Area" localSheetId="0">'Додаток2 КПК0813104'!$A$1:$BY$322</definedName>
  </definedNames>
  <calcPr calcId="125725"/>
</workbook>
</file>

<file path=xl/calcChain.xml><?xml version="1.0" encoding="utf-8"?>
<calcChain xmlns="http://schemas.openxmlformats.org/spreadsheetml/2006/main">
  <c r="BH285" i="6"/>
  <c r="AT285"/>
  <c r="AJ285"/>
  <c r="BH284"/>
  <c r="AT284"/>
  <c r="AJ284"/>
  <c r="BH283"/>
  <c r="AT283"/>
  <c r="AJ283"/>
  <c r="BH282"/>
  <c r="AT282"/>
  <c r="AJ282"/>
  <c r="BH281"/>
  <c r="AT281"/>
  <c r="AJ281"/>
  <c r="BH280"/>
  <c r="AT280"/>
  <c r="AJ280"/>
  <c r="BH279"/>
  <c r="AT279"/>
  <c r="AJ279"/>
  <c r="BH278"/>
  <c r="AT278"/>
  <c r="AJ278"/>
  <c r="BH277"/>
  <c r="AT277"/>
  <c r="AJ277"/>
  <c r="BH276"/>
  <c r="AT276"/>
  <c r="AJ276"/>
  <c r="BH275"/>
  <c r="AT275"/>
  <c r="AJ275"/>
  <c r="BH274"/>
  <c r="AT274"/>
  <c r="AJ274"/>
  <c r="BH273"/>
  <c r="AT273"/>
  <c r="AJ273"/>
  <c r="BH272"/>
  <c r="AT272"/>
  <c r="AJ272"/>
  <c r="BG263"/>
  <c r="AQ263"/>
  <c r="BG262"/>
  <c r="AQ262"/>
  <c r="BG261"/>
  <c r="AQ261"/>
  <c r="BG260"/>
  <c r="AQ260"/>
  <c r="BG259"/>
  <c r="AQ259"/>
  <c r="BG258"/>
  <c r="AQ258"/>
  <c r="BG257"/>
  <c r="AQ257"/>
  <c r="BG256"/>
  <c r="AQ256"/>
  <c r="BG255"/>
  <c r="AQ255"/>
  <c r="BG254"/>
  <c r="AQ254"/>
  <c r="BG253"/>
  <c r="AQ253"/>
  <c r="BG252"/>
  <c r="AQ252"/>
  <c r="BG251"/>
  <c r="AQ251"/>
  <c r="BG250"/>
  <c r="AQ250"/>
  <c r="BG249"/>
  <c r="AQ249"/>
  <c r="AZ226"/>
  <c r="AK226"/>
  <c r="BO218"/>
  <c r="AZ218"/>
  <c r="AK218"/>
  <c r="BD136"/>
  <c r="AJ136"/>
  <c r="BD135"/>
  <c r="AJ135"/>
  <c r="BD134"/>
  <c r="AJ134"/>
  <c r="BD133"/>
  <c r="AJ133"/>
  <c r="BU125"/>
  <c r="BB125"/>
  <c r="AI125"/>
  <c r="BU124"/>
  <c r="BB124"/>
  <c r="AI124"/>
  <c r="BU123"/>
  <c r="BB123"/>
  <c r="AI123"/>
  <c r="BU122"/>
  <c r="BB122"/>
  <c r="AI122"/>
  <c r="BG112"/>
  <c r="AM112"/>
  <c r="BG104"/>
  <c r="AM104"/>
  <c r="BG103"/>
  <c r="AM103"/>
  <c r="BG102"/>
  <c r="AM102"/>
  <c r="BG101"/>
  <c r="AM101"/>
  <c r="BG100"/>
  <c r="AM100"/>
  <c r="BG99"/>
  <c r="AM99"/>
  <c r="BG98"/>
  <c r="AM98"/>
  <c r="BG97"/>
  <c r="AM97"/>
  <c r="BG96"/>
  <c r="AM96"/>
  <c r="BG95"/>
  <c r="AM95"/>
  <c r="BG94"/>
  <c r="AM94"/>
  <c r="BG93"/>
  <c r="AM93"/>
  <c r="BG92"/>
  <c r="AM92"/>
  <c r="BG91"/>
  <c r="AM91"/>
  <c r="BU83"/>
  <c r="BB83"/>
  <c r="AI83"/>
  <c r="BU75"/>
  <c r="BB75"/>
  <c r="AI75"/>
  <c r="BU74"/>
  <c r="BB74"/>
  <c r="AI74"/>
  <c r="BU73"/>
  <c r="BB73"/>
  <c r="AI73"/>
  <c r="BU72"/>
  <c r="BB72"/>
  <c r="AI72"/>
  <c r="BU71"/>
  <c r="BB71"/>
  <c r="AI71"/>
  <c r="BU70"/>
  <c r="BB70"/>
  <c r="AI70"/>
  <c r="BU69"/>
  <c r="BB69"/>
  <c r="AI69"/>
  <c r="BU68"/>
  <c r="BB68"/>
  <c r="AI68"/>
  <c r="BU67"/>
  <c r="BB67"/>
  <c r="AI67"/>
  <c r="BU66"/>
  <c r="BB66"/>
  <c r="AI66"/>
  <c r="BU65"/>
  <c r="BB65"/>
  <c r="AI65"/>
  <c r="BU64"/>
  <c r="BB64"/>
  <c r="AI64"/>
  <c r="BU63"/>
  <c r="BB63"/>
  <c r="AI63"/>
  <c r="BU62"/>
  <c r="BB62"/>
  <c r="AI62"/>
  <c r="BG52"/>
  <c r="AM52"/>
  <c r="BG51"/>
  <c r="AM51"/>
  <c r="BG50"/>
  <c r="AM50"/>
  <c r="BG49"/>
  <c r="AM49"/>
  <c r="BG48"/>
  <c r="AM48"/>
  <c r="BG47"/>
  <c r="AM47"/>
  <c r="BG46"/>
  <c r="AM46"/>
  <c r="BG45"/>
  <c r="AM45"/>
  <c r="BU37"/>
  <c r="BB37"/>
  <c r="AI37"/>
  <c r="BU36"/>
  <c r="BB36"/>
  <c r="AI36"/>
  <c r="BU35"/>
  <c r="BB35"/>
  <c r="AI35"/>
  <c r="BU34"/>
  <c r="BB34"/>
  <c r="AI34"/>
  <c r="BU33"/>
  <c r="BB33"/>
  <c r="AI33"/>
  <c r="BU32"/>
  <c r="BB32"/>
  <c r="AI32"/>
  <c r="BU31"/>
  <c r="BB31"/>
  <c r="AI31"/>
  <c r="BU30"/>
  <c r="BB30"/>
  <c r="AI30"/>
</calcChain>
</file>

<file path=xl/sharedStrings.xml><?xml version="1.0" encoding="utf-8"?>
<sst xmlns="http://schemas.openxmlformats.org/spreadsheetml/2006/main" count="837" uniqueCount="294">
  <si>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</si>
  <si>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</si>
  <si>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</si>
  <si>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</si>
  <si>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</si>
  <si>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</si>
  <si>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</si>
  <si>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</si>
  <si>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</si>
  <si>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</si>
  <si>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</si>
  <si>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</si>
  <si>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</si>
  <si>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</si>
  <si>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</si>
  <si>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</si>
  <si>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</si>
  <si>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</si>
  <si>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</si>
  <si>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</si>
  <si>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</si>
  <si>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</si>
  <si>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</si>
  <si>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</si>
  <si>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</si>
  <si>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</si>
  <si>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</si>
  <si>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</si>
  <si>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</si>
  <si>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</si>
  <si>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</si>
  <si>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</si>
  <si>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</si>
  <si>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</si>
  <si>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</si>
  <si>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</si>
  <si>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</si>
  <si>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</si>
  <si>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</si>
  <si>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</si>
  <si>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</si>
  <si>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</si>
  <si>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</si>
  <si>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</si>
  <si>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</si>
  <si>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</si>
  <si>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</si>
  <si>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</si>
  <si>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</si>
  <si>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</si>
  <si>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</si>
  <si>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</si>
  <si>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</si>
  <si>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</si>
  <si>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</si>
  <si>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</si>
  <si>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</si>
  <si>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</si>
  <si>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</si>
  <si>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</si>
  <si>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</si>
  <si>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</si>
  <si>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</si>
  <si>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</si>
  <si>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</si>
  <si>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</si>
  <si>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</si>
  <si>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</si>
  <si>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</si>
  <si>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</si>
  <si>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</si>
  <si>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</si>
  <si>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</si>
  <si>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</si>
  <si>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</si>
  <si>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</si>
  <si>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</si>
  <si>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</si>
  <si>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</si>
  <si>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</si>
  <si>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</si>
  <si>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</si>
  <si>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</si>
  <si>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</si>
  <si>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</si>
  <si>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</si>
  <si>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</si>
  <si>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</si>
  <si>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</si>
  <si>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</si>
  <si>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</si>
  <si>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</si>
  <si>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</si>
  <si>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</si>
  <si>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</si>
  <si>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</si>
  <si>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</si>
  <si>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</si>
  <si>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</si>
  <si>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</si>
  <si>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</si>
  <si>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</si>
  <si>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</si>
  <si>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</si>
  <si>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</si>
  <si>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</si>
  <si>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</si>
  <si>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</si>
  <si>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</si>
  <si>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</si>
  <si>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</si>
  <si>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</si>
  <si>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</si>
  <si>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</si>
  <si>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</si>
  <si>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</si>
  <si>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</si>
  <si>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</si>
  <si>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</si>
  <si>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</si>
  <si>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</si>
  <si>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</si>
  <si>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</si>
  <si>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</si>
  <si>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</si>
  <si>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</si>
  <si>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</si>
  <si>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</si>
  <si>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</si>
  <si>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</si>
  <si>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</si>
  <si>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</si>
  <si>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</si>
  <si>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</si>
  <si>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</si>
  <si>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</si>
  <si>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</si>
  <si>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</si>
  <si>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</si>
  <si>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</si>
  <si>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</si>
  <si>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</si>
  <si>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</si>
  <si>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</si>
  <si>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</si>
  <si>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</si>
  <si>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</si>
  <si>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</si>
  <si>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</si>
  <si>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</si>
  <si>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</si>
  <si>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</si>
  <si>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</si>
  <si>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</si>
  <si>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</si>
  <si>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</si>
  <si>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</si>
  <si>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</si>
  <si>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</si>
  <si>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</si>
  <si>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</si>
  <si>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</si>
  <si>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</si>
  <si>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</si>
  <si>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</si>
  <si>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</si>
  <si>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</si>
  <si>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</si>
  <si>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</si>
  <si>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</si>
  <si>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</si>
  <si>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</si>
  <si>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</si>
  <si>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</si>
  <si>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</si>
  <si>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Плата за послуги, що надаються бюджетними установами згідно з їх основною діяльністю </t>
  </si>
  <si>
    <t>Надходження бюджетних установ від реалізації в установленому порядку майна (крім нерухомого майна) </t>
  </si>
  <si>
    <t>Благодійні внески, гранти та дарунки </t>
  </si>
  <si>
    <t>Інші надходження спеціального фонду (розписати за видами надходжень)</t>
  </si>
  <si>
    <t>На початок періоду</t>
  </si>
  <si>
    <t>Заробітна плата</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</si>
  <si>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</si>
  <si>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</si>
  <si>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</si>
  <si>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</si>
  <si>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</si>
  <si>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</si>
  <si>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</si>
  <si>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</si>
  <si>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</si>
  <si>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</si>
  <si>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</si>
  <si>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виплати населенню</t>
  </si>
  <si>
    <t>Забезпечення установи терцентру медикаментами, відповідно до вимог законодавства</t>
  </si>
  <si>
    <t>Організація харчування в установі терцентру</t>
  </si>
  <si>
    <t>Створення належних умов для діяльності працівників та функціонування установи терцентру</t>
  </si>
  <si>
    <t>затрат</t>
  </si>
  <si>
    <t xml:space="preserve">formula=RC[-16]+RC[-8]                          </t>
  </si>
  <si>
    <t>кількість установ</t>
  </si>
  <si>
    <t>од.</t>
  </si>
  <si>
    <t>Мережа розпорядників одержувачів бюджетних коштів  місцевих бюджетів</t>
  </si>
  <si>
    <t>кількість відділень</t>
  </si>
  <si>
    <t>Рішення міської ради від 12 лютого 2019 року №1501-47/VII «Внесення змін до Положення комунальної установи «Павлоградський міський територіальний центр соціального обслуговування (надання соціальних послуг)»</t>
  </si>
  <si>
    <t>кількість штатних одиниць</t>
  </si>
  <si>
    <t>Штатні розписи на відповідний рік)</t>
  </si>
  <si>
    <t>продукту</t>
  </si>
  <si>
    <t>чисельність осіб, які потребують соціального обслуговування (надання соціальних послуг)</t>
  </si>
  <si>
    <t>осіб</t>
  </si>
  <si>
    <t>Форма 12-соц за 2021 рік, очікуване виконання за 2022 рік, розрахунки до бюджетного запиту на 2023 рік</t>
  </si>
  <si>
    <t>у тому числі з V групою рухової активності</t>
  </si>
  <si>
    <t>чисельність осіб, забезпечених соціальним обслуговуванням (наданням соціальних послуг)</t>
  </si>
  <si>
    <t>кількість ліжок у відділенні тимчасового цілодобового перебування</t>
  </si>
  <si>
    <t>ефективності</t>
  </si>
  <si>
    <t>чисельність обслуговуваних на 1 штатну одиницю,  на одну штатну одиницю професіонала, фахівця та робітника, які надають соціальні послуги</t>
  </si>
  <si>
    <t>Розрахунково: відношення чисельності осіб, забезпечених соціальним обслуговуванням до кількості осіб персоналу</t>
  </si>
  <si>
    <t>середні витрати на соціальне обслуговування (надання  платних та соціальних послуг ) 1 особи територіальним центром на рік</t>
  </si>
  <si>
    <t>грн/рік</t>
  </si>
  <si>
    <t>Розрахунково (бюджетні призначення на утримання установи до чисельності осіб, забезпечених соціальним обслуговуванням)</t>
  </si>
  <si>
    <t>якості</t>
  </si>
  <si>
    <t>відсоток осіб, охоплених соціальним обслуговуванням, до загальної чисельності осіб, які потребують соціальних послуг</t>
  </si>
  <si>
    <t>відс.</t>
  </si>
  <si>
    <t>Розрахунково (відношення чисельності осіб, забезпечених соціальним обслуговуванням до чисельності осіб, які потребують соціального обслуговування)</t>
  </si>
  <si>
    <t>Обов’язкові виплати, у тому числі:</t>
  </si>
  <si>
    <t>посадовий оклад</t>
  </si>
  <si>
    <t>доплати</t>
  </si>
  <si>
    <t>надбавки</t>
  </si>
  <si>
    <t>Премії</t>
  </si>
  <si>
    <t>Матеріальна допомога, у тому числі:</t>
  </si>
  <si>
    <t>на оздоровлення при наданні щорічної відпустки</t>
  </si>
  <si>
    <t>Інші виплати</t>
  </si>
  <si>
    <t>у тому числі оплата праці  штатних одиниць за загальним фондом, що враховані також у спеціальному фонді</t>
  </si>
  <si>
    <t>010 - Керівники</t>
  </si>
  <si>
    <t>030 - Спеціалісти</t>
  </si>
  <si>
    <t>070 - Робітники</t>
  </si>
  <si>
    <t>УСЬОГО штатних одиниць</t>
  </si>
  <si>
    <t>з них штатні одиниці за загальним фондом, що враховані також у спеціальному фонді</t>
  </si>
  <si>
    <t>Інші поточні видатки</t>
  </si>
  <si>
    <t>Кредиторська  заборгованость на 01.01.2021р. та на 01.01.2022р. відсутня. Дебіторська заборгованість на 1.01.2021, на 01.01.2022 - відсутня</t>
  </si>
  <si>
    <t>Територіальний центр утворений для здійснення соціального обслуговування та надання соціальних послуг громадянам, які перебувають у складних життєвих обставинах і потребують сторонньої допомоги за місцем проживання.   У 2021 році витрати склали  9 201 730,00грн, соціальну допомогу за місцем проживання  отримали  377 одиноких непрацездатних громадян, у відділенні тимчасового цілодобового перебування - 118 осіб, у відділенні «Організації надання адресної натуральної та грошової допомоги»  - 416 громадян.  _x000D_
В 2022 році витрати на утримання терцентру затверджені в сумі                                 10 043 222,00грн, соціальну допомогу за місцем проживання  отримали 374 одиноких непрацездатних громадян, у відділенні тимчасового цілодобового перебування - 41 особа, у відділенні «Організації надання адресної натуральної та грошової допомоги»  - 395 громадян. Слід зазначити, що в поточному періоді 2022 року, у зв’язку із військовою агресією рф у відділенні тимчасового цілодобового перебування зросла кількість ліжок до 20 одиниць і  у більшій частині соціальні послуги отримували громадяни з інвалідністю, евакуйовані із зони бойових дій. В 2023 році передбачені видатки в сумі 10 542 000,00грн і  планується збільшення ліжок до 30 одиниць у відділенні тимчасового цілодобового перебування.</t>
  </si>
  <si>
    <t>Рішенням Павлоградської міської ради №52 від 26.01.2011р. Затверджено положення про надання платних соціальних послуг, які надаються КУ "Павлоградський міський територіальний центр соціального обслуговування (надання соціальних послуг)" непрацездатним громадянам, які мають працездатних дітей. Згідно рішення виконавчого комітету Павлоградського міського ради №921 від 28.12.2016р. Внесені зміни до переліку платних соціальних послуг, норм витрат часу та тарифів, які змінюються зі збільшенням мінімальної зарабітної плати. В 2021 р. обслужено 23 особи і надійшло коштів від надання платних послуг в сумі 26314,70 грн, від реалізації  склотари - 83,70 грн. В 2022 році плануємо обслужити 10 осіб і очікуємо надходження коштів в сумі 30000,00 грн. З 1 квітня 2021 р. згідно рішення виконавчого комітета Павлоградської міської ради №237 від 24.03.2021р. були звільнені від плати за соціальні послуги особи, у яких середньомісячний дохід не перевищує чотирьох прожиткових мінімумів. В звязку з цим, була зменшена кількість осіб, які отримують платні послуги  з 1.04.2021 року. В 2021 році касові видатки склали 27363,26 грн, з них на оплату праці з нарахуваннями 23003,26 грн, енергоносії - 4360 грн. В 2022 році касові видатки складатимуть 10000,00 грн, з них на оплату праці з нарахуваннями - 9300, енергоносії - 700грн.В 2023 році плануємо обслужити 5 осіб, очікуємо надходження 31200 грн.							_x000D__x000D_
     За рахунок бюджету розвитку міського бюджету в 2021 та в 2022 роках не було придбань обладнання і предмети довгострокового використання.  На 2023 рік витрати бюджету розвитку не плануються.</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</si>
  <si>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</si>
  <si>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</si>
  <si>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1. Бюджетний кодекс України ;																_x000D__x000D_
2. Закон України від 21.05.1997 №280/97-ВР  "Про місцеве самоврядування в Україні" (із змінами і доповненнями);																_x000D__x000D_
3. Постанова КМУ від 30.08.2002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_x000D__x000D_
4. Постанова КМУ від 09.03.2006 №268 "Про упорядкування структури та умов оплати праці працівників апарату органів виконавчої влади, органів прокуратури, судів та інших органів																_x000D__x000D_
5.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 і доповненнями)																_x000D__x000D_
6. Наказ Міністерства фінансів України від 01.10.2010 №1147 "Про затвердження Типового переліку бюджетних програм та результативних показників їх виконання для місцевих бюджетів у галузі "Державне управління" (із змінами)																_x000D__x000D_
7.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_x000D__x000D_
8.Спільний наказ Міністерства праці та соціальної політики України, Міністерства охорони здоров’я України від 05.10.2005 №308/519 «Про впорядкування умов оплати праці працівників закладів охорони здоров'я та установ соціального захисту населення» (із змінами);																_x000D__x000D_
9. Постанова КМУ від 29.12.2009 №1417 «Деякі питання діяльності територіальних центрів соціального обслуговування (надання соціальних послуг)																                                                                                                                                           10.  Наказ фінансового управління Павлоградської міської ради від 20.09.2021  №7-о "Про затвердження інструкції з підготовки бюджетних запитів»;_x000D_
11.  Лист фінансового управління від 29.09.2022 №02/01-285 «Про підготовку бюджетного запиту на 2023 рік».</t>
  </si>
  <si>
    <t>(0)(8)</t>
  </si>
  <si>
    <t>Управління соціального захисту населення Павлоградської міської ради</t>
  </si>
  <si>
    <t>Начальник управління</t>
  </si>
  <si>
    <t>Начальник відділу бухгалтерського обліку</t>
  </si>
  <si>
    <t>Олена ГЕРАСИМЕНКО</t>
  </si>
  <si>
    <t>Алла ПОДОБЄДОВА</t>
  </si>
  <si>
    <t>03192170</t>
  </si>
  <si>
    <t>0458400000</t>
  </si>
  <si>
    <t>(грн)</t>
  </si>
  <si>
    <t>2021 рік (звіт)</t>
  </si>
  <si>
    <t>1) кредиторська заборгованість місцевого бюджету у 2021 році:</t>
  </si>
  <si>
    <t>Дебіторська заборгованість на 01.01.2021</t>
  </si>
  <si>
    <t>2022 рік (затверджено)</t>
  </si>
  <si>
    <t>2022 рік (план)</t>
  </si>
  <si>
    <t>2022 рік</t>
  </si>
  <si>
    <t>3) дебіторська заборгованість у 2021 - 2022 роках:</t>
  </si>
  <si>
    <t>Дебіторська заборгованість на 01.01.2022</t>
  </si>
  <si>
    <t>внаслідок використання коштів спеціального фонду бюджету у 2021 році, та очікувані результати у 2022 році.</t>
  </si>
  <si>
    <t>1) надходження для виконання бюджетної програми у 2021 - 2023 роках:</t>
  </si>
  <si>
    <t>2023 рік (проект)</t>
  </si>
  <si>
    <t>1) видатки за кодами Економічної класифікації видатків бюджету у 2021 - 2023 роках:</t>
  </si>
  <si>
    <t>2) надання кредитів за кодами Класифікації кредитування бюджету у 2021 - 2023 роках:</t>
  </si>
  <si>
    <t>1) витрати за напрямами використання бюджетних коштів у 2021 - 2023 роках:</t>
  </si>
  <si>
    <t>1) результативні показники бюджетної програми у 2021 - 2023 роках:</t>
  </si>
  <si>
    <t>2023 рік</t>
  </si>
  <si>
    <t>1) місцеві/регіональні програми, які виконуються в межах бюджетної програми у 2021 - 2023 роках:</t>
  </si>
  <si>
    <t>14. Бюджетні зобов’язання у 2021 - 2023 роках:</t>
  </si>
  <si>
    <t xml:space="preserve">2) кредиторська заборгованість місцевого бюджету у 2022 - 2023 роках: </t>
  </si>
  <si>
    <t>Очікувана дебіторська заборгованость  на 01.01.2023</t>
  </si>
  <si>
    <t>4) аналіз управління бюджетними зобов'язаннями та пропозиції щодо упорядкування бюджетних зобов'язань у 2023 році.</t>
  </si>
  <si>
    <t>2024 рік (прогноз)</t>
  </si>
  <si>
    <t>2024 рік</t>
  </si>
  <si>
    <t>4. Мета та завдання бюджетної програми на 2023 - 2025 роки</t>
  </si>
  <si>
    <t>2) надходження для виконання бюджетної програми  у 2024 - 2025 роках:</t>
  </si>
  <si>
    <t>2025 рік (прогноз)</t>
  </si>
  <si>
    <t>3) видатки за кодами Економічної класифікації видатків бюджету у 2024 - 2025 роках:</t>
  </si>
  <si>
    <t>4) надання кредитів за кодами Класифікації кредитування бюджету у 2024 - 2025 роках:</t>
  </si>
  <si>
    <t>2) витрати за напрямами використання бюджетних коштів у 2024 - 2025 роках:</t>
  </si>
  <si>
    <t>2) результативні показники бюджетної програми у 2024 - 2025 роках:</t>
  </si>
  <si>
    <t xml:space="preserve">2025 рік </t>
  </si>
  <si>
    <t>2) місцеві/регіональні програми, які виконуються в межах бюджетної програми у 2024 - 2025 роках:</t>
  </si>
  <si>
    <t>12. Об’єкти, які виконуються в межах бюджетної програми за рахунок коштів бюджету розвитку у 2021 - 2025 роках:</t>
  </si>
  <si>
    <t>13. Аналіз результатів, досягнутих внаслідок використання коштів загального фонду бюджету у 2021 році, очікувані результати у 
2022 році, обґрунтування необхідності передбачення витрат кредитів на 2023 - 2025 роки</t>
  </si>
  <si>
    <t xml:space="preserve"> 15. Підстави та обґрунтування видатків спеціального фонду на 2023 рік та на 2024 - 2025 роки за рахунок надходжень до спеціального фонду, аналіз результатів, досягнутих </t>
  </si>
  <si>
    <t>(0)(8)(1)(3)(1)(0)(4)</t>
  </si>
  <si>
    <t>(3)(1)(0)(4)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</si>
  <si>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</si>
  <si>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</si>
  <si>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Управлiння соцiального захисту населення Павлоградської мiської ради</t>
  </si>
  <si>
    <t>(0)(8)(1)</t>
  </si>
  <si>
    <t>БЮДЖЕТНИЙ ЗАПИТ НА 2023 рік  індивідуальний (Форма 2023-2)</t>
  </si>
</sst>
</file>

<file path=xl/styles.xml><?xml version="1.0" encoding="utf-8"?>
<styleSheet xmlns="http://schemas.openxmlformats.org/spreadsheetml/2006/main">
  <numFmts count="1">
    <numFmt numFmtId="180" formatCode="#0.00"/>
  </numFmts>
  <fonts count="17">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5">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top" wrapText="1"/>
    </xf>
    <xf numFmtId="0" fontId="9"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right" vertical="center" wrapText="1"/>
    </xf>
    <xf numFmtId="0" fontId="11" fillId="0" borderId="0" xfId="0" applyFont="1" applyAlignment="1">
      <alignment horizontal="center" vertical="center" wrapText="1"/>
    </xf>
    <xf numFmtId="0" fontId="12" fillId="0" borderId="0" xfId="0" applyFont="1" applyBorder="1" applyAlignment="1">
      <alignment horizontal="center" vertical="center"/>
    </xf>
    <xf numFmtId="0" fontId="6" fillId="0" borderId="0" xfId="0" applyFont="1" applyBorder="1" applyAlignment="1">
      <alignment horizontal="center" vertical="top"/>
    </xf>
    <xf numFmtId="0" fontId="13" fillId="0" borderId="0" xfId="0" applyFont="1" applyBorder="1" applyAlignment="1"/>
    <xf numFmtId="0" fontId="10"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5" fillId="0" borderId="0" xfId="0" applyFont="1" applyFill="1" applyBorder="1" applyAlignment="1">
      <alignment horizontal="center" vertical="center" wrapText="1"/>
    </xf>
    <xf numFmtId="0" fontId="10" fillId="0" borderId="0" xfId="0" applyFont="1" applyBorder="1" applyAlignment="1">
      <alignment horizontal="left" vertical="center" wrapText="1"/>
    </xf>
    <xf numFmtId="0" fontId="6"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5" fillId="0" borderId="0" xfId="0" applyFont="1" applyBorder="1" applyAlignment="1">
      <alignment horizontal="center" vertical="center"/>
    </xf>
    <xf numFmtId="0" fontId="5" fillId="0" borderId="0" xfId="0" applyFont="1" applyAlignment="1">
      <alignment horizontal="center" vertical="top"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5" fillId="0" borderId="7" xfId="0" applyFont="1" applyBorder="1" applyAlignment="1">
      <alignment horizontal="center" vertical="center"/>
    </xf>
    <xf numFmtId="0" fontId="3" fillId="0" borderId="0" xfId="0" applyFont="1" applyAlignment="1">
      <alignment horizontal="left" vertical="center" wrapText="1"/>
    </xf>
    <xf numFmtId="180" fontId="1" fillId="0" borderId="5" xfId="0" applyNumberFormat="1" applyFont="1" applyBorder="1" applyAlignment="1">
      <alignment horizontal="center"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6" fillId="0" borderId="0" xfId="0" applyFont="1" applyAlignment="1">
      <alignment horizontal="center" vertical="top" wrapText="1"/>
    </xf>
    <xf numFmtId="0" fontId="3" fillId="0" borderId="0" xfId="0" applyFont="1" applyAlignment="1">
      <alignment vertical="center" wrapText="1"/>
    </xf>
    <xf numFmtId="0" fontId="10"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right" vertical="center" wrapText="1"/>
    </xf>
    <xf numFmtId="0" fontId="6" fillId="0" borderId="7" xfId="0" applyFont="1" applyBorder="1" applyAlignment="1">
      <alignment horizontal="center" vertical="top" wrapText="1"/>
    </xf>
    <xf numFmtId="0" fontId="5" fillId="0" borderId="7" xfId="0" applyFont="1" applyFill="1" applyBorder="1" applyAlignment="1">
      <alignment horizontal="center" vertical="center" wrapText="1"/>
    </xf>
    <xf numFmtId="180" fontId="4" fillId="0" borderId="1" xfId="0" applyNumberFormat="1" applyFont="1" applyBorder="1" applyAlignment="1">
      <alignment horizontal="center" vertical="center" wrapText="1"/>
    </xf>
    <xf numFmtId="180" fontId="4" fillId="0" borderId="2" xfId="0" applyNumberFormat="1" applyFont="1" applyBorder="1" applyAlignment="1">
      <alignment horizontal="center" vertical="center" wrapText="1"/>
    </xf>
    <xf numFmtId="180" fontId="4" fillId="0" borderId="3" xfId="0" applyNumberFormat="1" applyFont="1" applyBorder="1" applyAlignment="1">
      <alignment horizontal="center" vertical="center" wrapText="1"/>
    </xf>
    <xf numFmtId="180" fontId="4" fillId="0" borderId="5"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5" xfId="0" applyFont="1" applyBorder="1" applyAlignment="1">
      <alignment horizontal="left"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8" fillId="0" borderId="5" xfId="0" applyFont="1" applyBorder="1" applyAlignment="1">
      <alignment horizontal="center" vertical="center" wrapText="1"/>
    </xf>
    <xf numFmtId="0" fontId="2" fillId="0" borderId="0" xfId="0" applyFont="1" applyBorder="1" applyAlignment="1">
      <alignment horizontal="right" vertical="center" wrapText="1"/>
    </xf>
    <xf numFmtId="0" fontId="0" fillId="0" borderId="2" xfId="0" applyBorder="1"/>
    <xf numFmtId="0" fontId="0" fillId="0" borderId="3" xfId="0" applyBorder="1"/>
    <xf numFmtId="0" fontId="1" fillId="0" borderId="5" xfId="0" applyNumberFormat="1" applyFont="1" applyBorder="1" applyAlignment="1">
      <alignment horizontal="center" vertical="center" wrapText="1"/>
    </xf>
    <xf numFmtId="0" fontId="3" fillId="0" borderId="0" xfId="0" applyFont="1" applyFill="1" applyAlignment="1">
      <alignment horizontal="left" vertical="center" wrapText="1"/>
    </xf>
    <xf numFmtId="0" fontId="5" fillId="0" borderId="0" xfId="0" applyFont="1" applyAlignment="1">
      <alignment horizontal="left" vertical="center" wrapText="1"/>
    </xf>
    <xf numFmtId="0" fontId="7" fillId="0" borderId="0" xfId="0" applyFont="1" applyAlignment="1">
      <alignment horizontal="left"/>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5"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4" fillId="0" borderId="5" xfId="0" applyFont="1" applyBorder="1" applyAlignment="1">
      <alignment horizontal="left" vertical="center" wrapText="1"/>
    </xf>
    <xf numFmtId="0" fontId="16" fillId="0" borderId="5" xfId="0" applyFont="1" applyBorder="1" applyAlignment="1">
      <alignment horizontal="left" vertical="center" wrapText="1"/>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5" xfId="0" applyFont="1" applyBorder="1" applyAlignment="1">
      <alignment horizontal="left" vertical="center" wrapText="1"/>
    </xf>
    <xf numFmtId="0" fontId="2" fillId="0" borderId="0" xfId="0" quotePrefix="1" applyFont="1" applyAlignment="1">
      <alignment horizontal="left" vertical="top" wrapText="1"/>
    </xf>
    <xf numFmtId="0" fontId="0" fillId="0" borderId="0" xfId="0" applyAlignment="1">
      <alignment horizontal="left" vertical="top" wrapText="1"/>
    </xf>
    <xf numFmtId="0" fontId="11" fillId="0" borderId="6" xfId="0" quotePrefix="1" applyFont="1" applyBorder="1" applyAlignment="1">
      <alignment horizontal="left" vertical="top" wrapText="1"/>
    </xf>
    <xf numFmtId="0" fontId="0" fillId="0" borderId="6" xfId="0" applyBorder="1" applyAlignment="1">
      <alignment horizontal="left" vertical="top" wrapText="1"/>
    </xf>
    <xf numFmtId="0" fontId="3" fillId="0" borderId="0" xfId="0" quotePrefix="1" applyFont="1" applyAlignment="1">
      <alignment horizontal="left" vertical="top" wrapText="1"/>
    </xf>
    <xf numFmtId="0" fontId="14" fillId="0" borderId="6" xfId="0" quotePrefix="1" applyFont="1" applyBorder="1" applyAlignment="1">
      <alignment horizontal="left" vertical="top" wrapText="1"/>
    </xf>
    <xf numFmtId="0" fontId="12" fillId="0" borderId="6" xfId="0" quotePrefix="1" applyFont="1" applyBorder="1" applyAlignment="1">
      <alignment horizontal="left" vertical="top" wrapText="1"/>
    </xf>
    <xf numFmtId="0" fontId="10" fillId="0" borderId="6" xfId="0" quotePrefix="1" applyFont="1" applyBorder="1" applyAlignment="1">
      <alignment horizontal="center" vertical="center" wrapText="1"/>
    </xf>
    <xf numFmtId="0" fontId="10" fillId="0" borderId="6" xfId="0" quotePrefix="1"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323"/>
  <sheetViews>
    <sheetView tabSelected="1" topLeftCell="A10" zoomScaleNormal="100" workbookViewId="0">
      <selection activeCell="A2" sqref="A2:BZ2"/>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79" t="s">
        <v>115</v>
      </c>
      <c r="BO1" s="79"/>
      <c r="BP1" s="79"/>
      <c r="BQ1" s="79"/>
      <c r="BR1" s="79"/>
      <c r="BS1" s="79"/>
      <c r="BT1" s="79"/>
      <c r="BU1" s="79"/>
      <c r="BV1" s="79"/>
      <c r="BW1" s="79"/>
      <c r="BX1" s="79"/>
      <c r="BY1" s="79"/>
      <c r="BZ1" s="79"/>
    </row>
    <row r="2" spans="1:79" ht="14.25" customHeight="1">
      <c r="A2" s="32" t="s">
        <v>293</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5" customHeight="1">
      <c r="A4" s="11" t="s">
        <v>159</v>
      </c>
      <c r="B4" s="128" t="s">
        <v>244</v>
      </c>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8"/>
      <c r="AH4" s="35" t="s">
        <v>243</v>
      </c>
      <c r="AI4" s="35"/>
      <c r="AJ4" s="35"/>
      <c r="AK4" s="35"/>
      <c r="AL4" s="35"/>
      <c r="AM4" s="35"/>
      <c r="AN4" s="35"/>
      <c r="AO4" s="35"/>
      <c r="AP4" s="35"/>
      <c r="AQ4" s="35"/>
      <c r="AR4" s="35"/>
      <c r="AS4" s="8"/>
      <c r="AT4" s="133" t="s">
        <v>249</v>
      </c>
      <c r="AU4" s="35"/>
      <c r="AV4" s="35"/>
      <c r="AW4" s="35"/>
      <c r="AX4" s="35"/>
      <c r="AY4" s="35"/>
      <c r="AZ4" s="35"/>
      <c r="BA4" s="35"/>
      <c r="BB4" s="15"/>
      <c r="BC4" s="8"/>
      <c r="BD4" s="8"/>
      <c r="BE4" s="12"/>
      <c r="BF4" s="12"/>
      <c r="BG4" s="12"/>
      <c r="BH4" s="12"/>
      <c r="BI4" s="12"/>
      <c r="BJ4" s="12"/>
      <c r="BK4" s="12"/>
      <c r="BL4" s="12"/>
    </row>
    <row r="5" spans="1:79" ht="24" customHeight="1">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28" t="s">
        <v>291</v>
      </c>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8"/>
      <c r="AH7" s="35" t="s">
        <v>292</v>
      </c>
      <c r="AI7" s="35"/>
      <c r="AJ7" s="35"/>
      <c r="AK7" s="35"/>
      <c r="AL7" s="35"/>
      <c r="AM7" s="35"/>
      <c r="AN7" s="35"/>
      <c r="AO7" s="35"/>
      <c r="AP7" s="35"/>
      <c r="AQ7" s="35"/>
      <c r="AR7" s="35"/>
      <c r="AS7" s="35"/>
      <c r="AT7" s="35"/>
      <c r="AU7" s="35"/>
      <c r="AV7" s="35"/>
      <c r="AW7" s="35"/>
      <c r="AX7" s="35"/>
      <c r="AY7" s="35"/>
      <c r="AZ7" s="35"/>
      <c r="BA7" s="35"/>
      <c r="BB7" s="15"/>
      <c r="BC7" s="133" t="s">
        <v>249</v>
      </c>
      <c r="BD7" s="35"/>
      <c r="BE7" s="35"/>
      <c r="BF7" s="35"/>
      <c r="BG7" s="35"/>
      <c r="BH7" s="35"/>
      <c r="BI7" s="35"/>
      <c r="BJ7" s="35"/>
      <c r="BK7" s="15"/>
      <c r="BL7" s="12"/>
      <c r="BM7" s="16"/>
      <c r="BN7" s="16"/>
      <c r="BO7" s="16"/>
      <c r="BP7" s="15"/>
      <c r="BQ7" s="15"/>
      <c r="BR7" s="15"/>
      <c r="BS7" s="15"/>
      <c r="BT7" s="15"/>
      <c r="BU7" s="15"/>
      <c r="BV7" s="15"/>
      <c r="BW7" s="15"/>
    </row>
    <row r="8" spans="1:79" ht="24" customHeight="1">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42.75" customHeight="1">
      <c r="A10" s="11" t="s">
        <v>164</v>
      </c>
      <c r="B10" s="35" t="s">
        <v>287</v>
      </c>
      <c r="C10" s="35"/>
      <c r="D10" s="35"/>
      <c r="E10" s="35"/>
      <c r="F10" s="35"/>
      <c r="G10" s="35"/>
      <c r="H10" s="35"/>
      <c r="I10" s="35"/>
      <c r="J10" s="35"/>
      <c r="K10" s="35"/>
      <c r="L10" s="35"/>
      <c r="N10" s="35" t="s">
        <v>288</v>
      </c>
      <c r="O10" s="35"/>
      <c r="P10" s="35"/>
      <c r="Q10" s="35"/>
      <c r="R10" s="35"/>
      <c r="S10" s="35"/>
      <c r="T10" s="35"/>
      <c r="U10" s="35"/>
      <c r="V10" s="35"/>
      <c r="W10" s="35"/>
      <c r="X10" s="35"/>
      <c r="Y10" s="35"/>
      <c r="Z10" s="15"/>
      <c r="AA10" s="35" t="s">
        <v>289</v>
      </c>
      <c r="AB10" s="35"/>
      <c r="AC10" s="35"/>
      <c r="AD10" s="35"/>
      <c r="AE10" s="35"/>
      <c r="AF10" s="35"/>
      <c r="AG10" s="35"/>
      <c r="AH10" s="35"/>
      <c r="AI10" s="35"/>
      <c r="AJ10" s="15"/>
      <c r="AK10" s="134" t="s">
        <v>290</v>
      </c>
      <c r="AL10" s="129"/>
      <c r="AM10" s="129"/>
      <c r="AN10" s="129"/>
      <c r="AO10" s="129"/>
      <c r="AP10" s="129"/>
      <c r="AQ10" s="129"/>
      <c r="AR10" s="129"/>
      <c r="AS10" s="129"/>
      <c r="AT10" s="129"/>
      <c r="AU10" s="129"/>
      <c r="AV10" s="129"/>
      <c r="AW10" s="129"/>
      <c r="AX10" s="129"/>
      <c r="AY10" s="129"/>
      <c r="AZ10" s="129"/>
      <c r="BA10" s="129"/>
      <c r="BB10" s="129"/>
      <c r="BC10" s="129"/>
      <c r="BD10" s="129"/>
      <c r="BE10" s="129"/>
      <c r="BF10" s="129"/>
      <c r="BG10" s="129"/>
      <c r="BH10" s="129"/>
      <c r="BI10" s="129"/>
      <c r="BJ10" s="129"/>
      <c r="BK10" s="20"/>
      <c r="BL10" s="133" t="s">
        <v>250</v>
      </c>
      <c r="BM10" s="35"/>
      <c r="BN10" s="35"/>
      <c r="BO10" s="35"/>
      <c r="BP10" s="35"/>
      <c r="BQ10" s="35"/>
      <c r="BR10" s="35"/>
      <c r="BS10" s="35"/>
      <c r="BT10" s="15"/>
      <c r="BU10" s="15"/>
      <c r="BV10" s="15"/>
      <c r="BW10" s="15"/>
      <c r="BX10" s="15"/>
      <c r="BY10" s="15"/>
      <c r="BZ10" s="15"/>
      <c r="CA10" s="15"/>
    </row>
    <row r="11" spans="1:79" ht="25.5" customHeight="1">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c r="A13" s="29" t="s">
        <v>275</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30" customHeight="1">
      <c r="A15" s="126" t="s">
        <v>240</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80" t="s">
        <v>149</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row>
    <row r="18" spans="1:79" ht="15" customHeight="1">
      <c r="A18" s="126" t="s">
        <v>241</v>
      </c>
      <c r="B18" s="127"/>
      <c r="C18" s="127"/>
      <c r="D18" s="127"/>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c r="AQ18" s="127"/>
      <c r="AR18" s="127"/>
      <c r="AS18" s="127"/>
      <c r="AT18" s="127"/>
      <c r="AU18" s="127"/>
      <c r="AV18" s="127"/>
      <c r="AW18" s="127"/>
      <c r="AX18" s="127"/>
      <c r="AY18" s="127"/>
      <c r="AZ18" s="127"/>
      <c r="BA18" s="127"/>
      <c r="BB18" s="127"/>
      <c r="BC18" s="127"/>
      <c r="BD18" s="127"/>
      <c r="BE18" s="127"/>
      <c r="BF18" s="127"/>
      <c r="BG18" s="127"/>
      <c r="BH18" s="127"/>
      <c r="BI18" s="127"/>
      <c r="BJ18" s="127"/>
      <c r="BK18" s="127"/>
      <c r="BL18" s="127"/>
      <c r="BM18" s="127"/>
      <c r="BN18" s="127"/>
      <c r="BO18" s="127"/>
      <c r="BP18" s="127"/>
      <c r="BQ18" s="127"/>
      <c r="BR18" s="127"/>
      <c r="BS18" s="127"/>
      <c r="BT18" s="127"/>
      <c r="BU18" s="127"/>
      <c r="BV18" s="127"/>
      <c r="BW18" s="127"/>
      <c r="BX18" s="127"/>
      <c r="BY18" s="127"/>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50" customHeight="1">
      <c r="A21" s="126" t="s">
        <v>242</v>
      </c>
      <c r="B21" s="127"/>
      <c r="C21" s="127"/>
      <c r="D21" s="127"/>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c r="AT21" s="127"/>
      <c r="AU21" s="127"/>
      <c r="AV21" s="127"/>
      <c r="AW21" s="127"/>
      <c r="AX21" s="127"/>
      <c r="AY21" s="127"/>
      <c r="AZ21" s="127"/>
      <c r="BA21" s="127"/>
      <c r="BB21" s="127"/>
      <c r="BC21" s="127"/>
      <c r="BD21" s="127"/>
      <c r="BE21" s="127"/>
      <c r="BF21" s="127"/>
      <c r="BG21" s="127"/>
      <c r="BH21" s="127"/>
      <c r="BI21" s="127"/>
      <c r="BJ21" s="127"/>
      <c r="BK21" s="127"/>
      <c r="BL21" s="127"/>
      <c r="BM21" s="127"/>
      <c r="BN21" s="127"/>
      <c r="BO21" s="127"/>
      <c r="BP21" s="127"/>
      <c r="BQ21" s="127"/>
      <c r="BR21" s="127"/>
      <c r="BS21" s="127"/>
      <c r="BT21" s="127"/>
      <c r="BU21" s="127"/>
      <c r="BV21" s="127"/>
      <c r="BW21" s="127"/>
      <c r="BX21" s="127"/>
      <c r="BY21" s="127"/>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c r="A24" s="78" t="s">
        <v>261</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row>
    <row r="25" spans="1:79" ht="15" customHeight="1">
      <c r="A25" s="31" t="s">
        <v>251</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c r="A26" s="54" t="s">
        <v>2</v>
      </c>
      <c r="B26" s="55"/>
      <c r="C26" s="55"/>
      <c r="D26" s="56"/>
      <c r="E26" s="54" t="s">
        <v>19</v>
      </c>
      <c r="F26" s="55"/>
      <c r="G26" s="55"/>
      <c r="H26" s="55"/>
      <c r="I26" s="55"/>
      <c r="J26" s="55"/>
      <c r="K26" s="55"/>
      <c r="L26" s="55"/>
      <c r="M26" s="55"/>
      <c r="N26" s="55"/>
      <c r="O26" s="55"/>
      <c r="P26" s="55"/>
      <c r="Q26" s="55"/>
      <c r="R26" s="55"/>
      <c r="S26" s="55"/>
      <c r="T26" s="55"/>
      <c r="U26" s="27" t="s">
        <v>252</v>
      </c>
      <c r="V26" s="27"/>
      <c r="W26" s="27"/>
      <c r="X26" s="27"/>
      <c r="Y26" s="27"/>
      <c r="Z26" s="27"/>
      <c r="AA26" s="27"/>
      <c r="AB26" s="27"/>
      <c r="AC26" s="27"/>
      <c r="AD26" s="27"/>
      <c r="AE26" s="27"/>
      <c r="AF26" s="27"/>
      <c r="AG26" s="27"/>
      <c r="AH26" s="27"/>
      <c r="AI26" s="27"/>
      <c r="AJ26" s="27"/>
      <c r="AK26" s="27"/>
      <c r="AL26" s="27"/>
      <c r="AM26" s="27"/>
      <c r="AN26" s="27" t="s">
        <v>255</v>
      </c>
      <c r="AO26" s="27"/>
      <c r="AP26" s="27"/>
      <c r="AQ26" s="27"/>
      <c r="AR26" s="27"/>
      <c r="AS26" s="27"/>
      <c r="AT26" s="27"/>
      <c r="AU26" s="27"/>
      <c r="AV26" s="27"/>
      <c r="AW26" s="27"/>
      <c r="AX26" s="27"/>
      <c r="AY26" s="27"/>
      <c r="AZ26" s="27"/>
      <c r="BA26" s="27"/>
      <c r="BB26" s="27"/>
      <c r="BC26" s="27"/>
      <c r="BD26" s="27"/>
      <c r="BE26" s="27"/>
      <c r="BF26" s="27"/>
      <c r="BG26" s="27" t="s">
        <v>262</v>
      </c>
      <c r="BH26" s="27"/>
      <c r="BI26" s="27"/>
      <c r="BJ26" s="27"/>
      <c r="BK26" s="27"/>
      <c r="BL26" s="27"/>
      <c r="BM26" s="27"/>
      <c r="BN26" s="27"/>
      <c r="BO26" s="27"/>
      <c r="BP26" s="27"/>
      <c r="BQ26" s="27"/>
      <c r="BR26" s="27"/>
      <c r="BS26" s="27"/>
      <c r="BT26" s="27"/>
      <c r="BU26" s="27"/>
      <c r="BV26" s="27"/>
      <c r="BW26" s="27"/>
      <c r="BX26" s="27"/>
      <c r="BY26" s="27"/>
    </row>
    <row r="27" spans="1:79" ht="54.75" customHeight="1">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c r="A29" s="39" t="s">
        <v>56</v>
      </c>
      <c r="B29" s="40"/>
      <c r="C29" s="40"/>
      <c r="D29" s="41"/>
      <c r="E29" s="39" t="s">
        <v>57</v>
      </c>
      <c r="F29" s="40"/>
      <c r="G29" s="40"/>
      <c r="H29" s="40"/>
      <c r="I29" s="40"/>
      <c r="J29" s="40"/>
      <c r="K29" s="40"/>
      <c r="L29" s="40"/>
      <c r="M29" s="40"/>
      <c r="N29" s="40"/>
      <c r="O29" s="40"/>
      <c r="P29" s="40"/>
      <c r="Q29" s="40"/>
      <c r="R29" s="40"/>
      <c r="S29" s="40"/>
      <c r="T29" s="40"/>
      <c r="U29" s="81" t="s">
        <v>65</v>
      </c>
      <c r="V29" s="82"/>
      <c r="W29" s="82"/>
      <c r="X29" s="82"/>
      <c r="Y29" s="83"/>
      <c r="Z29" s="81" t="s">
        <v>66</v>
      </c>
      <c r="AA29" s="82"/>
      <c r="AB29" s="82"/>
      <c r="AC29" s="82"/>
      <c r="AD29" s="83"/>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8" customFormat="1" ht="12.75" customHeight="1">
      <c r="A30" s="88"/>
      <c r="B30" s="89"/>
      <c r="C30" s="89"/>
      <c r="D30" s="90"/>
      <c r="E30" s="91" t="s">
        <v>172</v>
      </c>
      <c r="F30" s="92"/>
      <c r="G30" s="92"/>
      <c r="H30" s="92"/>
      <c r="I30" s="92"/>
      <c r="J30" s="92"/>
      <c r="K30" s="92"/>
      <c r="L30" s="92"/>
      <c r="M30" s="92"/>
      <c r="N30" s="92"/>
      <c r="O30" s="92"/>
      <c r="P30" s="92"/>
      <c r="Q30" s="92"/>
      <c r="R30" s="92"/>
      <c r="S30" s="92"/>
      <c r="T30" s="93"/>
      <c r="U30" s="94">
        <v>9201730</v>
      </c>
      <c r="V30" s="94"/>
      <c r="W30" s="94"/>
      <c r="X30" s="94"/>
      <c r="Y30" s="94"/>
      <c r="Z30" s="94" t="s">
        <v>173</v>
      </c>
      <c r="AA30" s="94"/>
      <c r="AB30" s="94"/>
      <c r="AC30" s="94"/>
      <c r="AD30" s="94"/>
      <c r="AE30" s="95" t="s">
        <v>173</v>
      </c>
      <c r="AF30" s="96"/>
      <c r="AG30" s="96"/>
      <c r="AH30" s="97"/>
      <c r="AI30" s="95">
        <f>IF(ISNUMBER(U30),U30,0)+IF(ISNUMBER(Z30),Z30,0)</f>
        <v>9201730</v>
      </c>
      <c r="AJ30" s="96"/>
      <c r="AK30" s="96"/>
      <c r="AL30" s="96"/>
      <c r="AM30" s="97"/>
      <c r="AN30" s="95">
        <v>10043222</v>
      </c>
      <c r="AO30" s="96"/>
      <c r="AP30" s="96"/>
      <c r="AQ30" s="96"/>
      <c r="AR30" s="97"/>
      <c r="AS30" s="95" t="s">
        <v>173</v>
      </c>
      <c r="AT30" s="96"/>
      <c r="AU30" s="96"/>
      <c r="AV30" s="96"/>
      <c r="AW30" s="97"/>
      <c r="AX30" s="95" t="s">
        <v>173</v>
      </c>
      <c r="AY30" s="96"/>
      <c r="AZ30" s="96"/>
      <c r="BA30" s="97"/>
      <c r="BB30" s="95">
        <f>IF(ISNUMBER(AN30),AN30,0)+IF(ISNUMBER(AS30),AS30,0)</f>
        <v>10043222</v>
      </c>
      <c r="BC30" s="96"/>
      <c r="BD30" s="96"/>
      <c r="BE30" s="96"/>
      <c r="BF30" s="97"/>
      <c r="BG30" s="95">
        <v>10542000</v>
      </c>
      <c r="BH30" s="96"/>
      <c r="BI30" s="96"/>
      <c r="BJ30" s="96"/>
      <c r="BK30" s="97"/>
      <c r="BL30" s="95" t="s">
        <v>173</v>
      </c>
      <c r="BM30" s="96"/>
      <c r="BN30" s="96"/>
      <c r="BO30" s="96"/>
      <c r="BP30" s="97"/>
      <c r="BQ30" s="95" t="s">
        <v>173</v>
      </c>
      <c r="BR30" s="96"/>
      <c r="BS30" s="96"/>
      <c r="BT30" s="97"/>
      <c r="BU30" s="95">
        <f>IF(ISNUMBER(BG30),BG30,0)+IF(ISNUMBER(BL30),BL30,0)</f>
        <v>10542000</v>
      </c>
      <c r="BV30" s="96"/>
      <c r="BW30" s="96"/>
      <c r="BX30" s="96"/>
      <c r="BY30" s="97"/>
      <c r="CA30" s="98" t="s">
        <v>22</v>
      </c>
    </row>
    <row r="31" spans="1:79" s="98" customFormat="1" ht="25.5" customHeight="1">
      <c r="A31" s="88"/>
      <c r="B31" s="89"/>
      <c r="C31" s="89"/>
      <c r="D31" s="90"/>
      <c r="E31" s="91" t="s">
        <v>174</v>
      </c>
      <c r="F31" s="92"/>
      <c r="G31" s="92"/>
      <c r="H31" s="92"/>
      <c r="I31" s="92"/>
      <c r="J31" s="92"/>
      <c r="K31" s="92"/>
      <c r="L31" s="92"/>
      <c r="M31" s="92"/>
      <c r="N31" s="92"/>
      <c r="O31" s="92"/>
      <c r="P31" s="92"/>
      <c r="Q31" s="92"/>
      <c r="R31" s="92"/>
      <c r="S31" s="92"/>
      <c r="T31" s="93"/>
      <c r="U31" s="94" t="s">
        <v>173</v>
      </c>
      <c r="V31" s="94"/>
      <c r="W31" s="94"/>
      <c r="X31" s="94"/>
      <c r="Y31" s="94"/>
      <c r="Z31" s="94">
        <v>96579</v>
      </c>
      <c r="AA31" s="94"/>
      <c r="AB31" s="94"/>
      <c r="AC31" s="94"/>
      <c r="AD31" s="94"/>
      <c r="AE31" s="95">
        <v>0</v>
      </c>
      <c r="AF31" s="96"/>
      <c r="AG31" s="96"/>
      <c r="AH31" s="97"/>
      <c r="AI31" s="95">
        <f>IF(ISNUMBER(U31),U31,0)+IF(ISNUMBER(Z31),Z31,0)</f>
        <v>96579</v>
      </c>
      <c r="AJ31" s="96"/>
      <c r="AK31" s="96"/>
      <c r="AL31" s="96"/>
      <c r="AM31" s="97"/>
      <c r="AN31" s="95" t="s">
        <v>173</v>
      </c>
      <c r="AO31" s="96"/>
      <c r="AP31" s="96"/>
      <c r="AQ31" s="96"/>
      <c r="AR31" s="97"/>
      <c r="AS31" s="95">
        <v>7290</v>
      </c>
      <c r="AT31" s="96"/>
      <c r="AU31" s="96"/>
      <c r="AV31" s="96"/>
      <c r="AW31" s="97"/>
      <c r="AX31" s="95">
        <v>0</v>
      </c>
      <c r="AY31" s="96"/>
      <c r="AZ31" s="96"/>
      <c r="BA31" s="97"/>
      <c r="BB31" s="95">
        <f>IF(ISNUMBER(AN31),AN31,0)+IF(ISNUMBER(AS31),AS31,0)</f>
        <v>7290</v>
      </c>
      <c r="BC31" s="96"/>
      <c r="BD31" s="96"/>
      <c r="BE31" s="96"/>
      <c r="BF31" s="97"/>
      <c r="BG31" s="95" t="s">
        <v>173</v>
      </c>
      <c r="BH31" s="96"/>
      <c r="BI31" s="96"/>
      <c r="BJ31" s="96"/>
      <c r="BK31" s="97"/>
      <c r="BL31" s="95">
        <v>31200</v>
      </c>
      <c r="BM31" s="96"/>
      <c r="BN31" s="96"/>
      <c r="BO31" s="96"/>
      <c r="BP31" s="97"/>
      <c r="BQ31" s="95">
        <v>0</v>
      </c>
      <c r="BR31" s="96"/>
      <c r="BS31" s="96"/>
      <c r="BT31" s="97"/>
      <c r="BU31" s="95">
        <f>IF(ISNUMBER(BG31),BG31,0)+IF(ISNUMBER(BL31),BL31,0)</f>
        <v>31200</v>
      </c>
      <c r="BV31" s="96"/>
      <c r="BW31" s="96"/>
      <c r="BX31" s="96"/>
      <c r="BY31" s="97"/>
    </row>
    <row r="32" spans="1:79" s="98" customFormat="1" ht="25.5" customHeight="1">
      <c r="A32" s="88">
        <v>25010100</v>
      </c>
      <c r="B32" s="89"/>
      <c r="C32" s="89"/>
      <c r="D32" s="90"/>
      <c r="E32" s="91" t="s">
        <v>175</v>
      </c>
      <c r="F32" s="92"/>
      <c r="G32" s="92"/>
      <c r="H32" s="92"/>
      <c r="I32" s="92"/>
      <c r="J32" s="92"/>
      <c r="K32" s="92"/>
      <c r="L32" s="92"/>
      <c r="M32" s="92"/>
      <c r="N32" s="92"/>
      <c r="O32" s="92"/>
      <c r="P32" s="92"/>
      <c r="Q32" s="92"/>
      <c r="R32" s="92"/>
      <c r="S32" s="92"/>
      <c r="T32" s="93"/>
      <c r="U32" s="94" t="s">
        <v>173</v>
      </c>
      <c r="V32" s="94"/>
      <c r="W32" s="94"/>
      <c r="X32" s="94"/>
      <c r="Y32" s="94"/>
      <c r="Z32" s="94">
        <v>26315</v>
      </c>
      <c r="AA32" s="94"/>
      <c r="AB32" s="94"/>
      <c r="AC32" s="94"/>
      <c r="AD32" s="94"/>
      <c r="AE32" s="95">
        <v>0</v>
      </c>
      <c r="AF32" s="96"/>
      <c r="AG32" s="96"/>
      <c r="AH32" s="97"/>
      <c r="AI32" s="95">
        <f>IF(ISNUMBER(U32),U32,0)+IF(ISNUMBER(Z32),Z32,0)</f>
        <v>26315</v>
      </c>
      <c r="AJ32" s="96"/>
      <c r="AK32" s="96"/>
      <c r="AL32" s="96"/>
      <c r="AM32" s="97"/>
      <c r="AN32" s="95" t="s">
        <v>173</v>
      </c>
      <c r="AO32" s="96"/>
      <c r="AP32" s="96"/>
      <c r="AQ32" s="96"/>
      <c r="AR32" s="97"/>
      <c r="AS32" s="95">
        <v>7290</v>
      </c>
      <c r="AT32" s="96"/>
      <c r="AU32" s="96"/>
      <c r="AV32" s="96"/>
      <c r="AW32" s="97"/>
      <c r="AX32" s="95">
        <v>0</v>
      </c>
      <c r="AY32" s="96"/>
      <c r="AZ32" s="96"/>
      <c r="BA32" s="97"/>
      <c r="BB32" s="95">
        <f>IF(ISNUMBER(AN32),AN32,0)+IF(ISNUMBER(AS32),AS32,0)</f>
        <v>7290</v>
      </c>
      <c r="BC32" s="96"/>
      <c r="BD32" s="96"/>
      <c r="BE32" s="96"/>
      <c r="BF32" s="97"/>
      <c r="BG32" s="95" t="s">
        <v>173</v>
      </c>
      <c r="BH32" s="96"/>
      <c r="BI32" s="96"/>
      <c r="BJ32" s="96"/>
      <c r="BK32" s="97"/>
      <c r="BL32" s="95">
        <v>31200</v>
      </c>
      <c r="BM32" s="96"/>
      <c r="BN32" s="96"/>
      <c r="BO32" s="96"/>
      <c r="BP32" s="97"/>
      <c r="BQ32" s="95">
        <v>0</v>
      </c>
      <c r="BR32" s="96"/>
      <c r="BS32" s="96"/>
      <c r="BT32" s="97"/>
      <c r="BU32" s="95">
        <f>IF(ISNUMBER(BG32),BG32,0)+IF(ISNUMBER(BL32),BL32,0)</f>
        <v>31200</v>
      </c>
      <c r="BV32" s="96"/>
      <c r="BW32" s="96"/>
      <c r="BX32" s="96"/>
      <c r="BY32" s="97"/>
    </row>
    <row r="33" spans="1:79" s="98" customFormat="1" ht="38.25" customHeight="1">
      <c r="A33" s="88">
        <v>25010400</v>
      </c>
      <c r="B33" s="89"/>
      <c r="C33" s="89"/>
      <c r="D33" s="90"/>
      <c r="E33" s="91" t="s">
        <v>176</v>
      </c>
      <c r="F33" s="92"/>
      <c r="G33" s="92"/>
      <c r="H33" s="92"/>
      <c r="I33" s="92"/>
      <c r="J33" s="92"/>
      <c r="K33" s="92"/>
      <c r="L33" s="92"/>
      <c r="M33" s="92"/>
      <c r="N33" s="92"/>
      <c r="O33" s="92"/>
      <c r="P33" s="92"/>
      <c r="Q33" s="92"/>
      <c r="R33" s="92"/>
      <c r="S33" s="92"/>
      <c r="T33" s="93"/>
      <c r="U33" s="94" t="s">
        <v>173</v>
      </c>
      <c r="V33" s="94"/>
      <c r="W33" s="94"/>
      <c r="X33" s="94"/>
      <c r="Y33" s="94"/>
      <c r="Z33" s="94">
        <v>84</v>
      </c>
      <c r="AA33" s="94"/>
      <c r="AB33" s="94"/>
      <c r="AC33" s="94"/>
      <c r="AD33" s="94"/>
      <c r="AE33" s="95">
        <v>0</v>
      </c>
      <c r="AF33" s="96"/>
      <c r="AG33" s="96"/>
      <c r="AH33" s="97"/>
      <c r="AI33" s="95">
        <f>IF(ISNUMBER(U33),U33,0)+IF(ISNUMBER(Z33),Z33,0)</f>
        <v>84</v>
      </c>
      <c r="AJ33" s="96"/>
      <c r="AK33" s="96"/>
      <c r="AL33" s="96"/>
      <c r="AM33" s="97"/>
      <c r="AN33" s="95" t="s">
        <v>173</v>
      </c>
      <c r="AO33" s="96"/>
      <c r="AP33" s="96"/>
      <c r="AQ33" s="96"/>
      <c r="AR33" s="97"/>
      <c r="AS33" s="95">
        <v>0</v>
      </c>
      <c r="AT33" s="96"/>
      <c r="AU33" s="96"/>
      <c r="AV33" s="96"/>
      <c r="AW33" s="97"/>
      <c r="AX33" s="95">
        <v>0</v>
      </c>
      <c r="AY33" s="96"/>
      <c r="AZ33" s="96"/>
      <c r="BA33" s="97"/>
      <c r="BB33" s="95">
        <f>IF(ISNUMBER(AN33),AN33,0)+IF(ISNUMBER(AS33),AS33,0)</f>
        <v>0</v>
      </c>
      <c r="BC33" s="96"/>
      <c r="BD33" s="96"/>
      <c r="BE33" s="96"/>
      <c r="BF33" s="97"/>
      <c r="BG33" s="95" t="s">
        <v>173</v>
      </c>
      <c r="BH33" s="96"/>
      <c r="BI33" s="96"/>
      <c r="BJ33" s="96"/>
      <c r="BK33" s="97"/>
      <c r="BL33" s="95">
        <v>0</v>
      </c>
      <c r="BM33" s="96"/>
      <c r="BN33" s="96"/>
      <c r="BO33" s="96"/>
      <c r="BP33" s="97"/>
      <c r="BQ33" s="95">
        <v>0</v>
      </c>
      <c r="BR33" s="96"/>
      <c r="BS33" s="96"/>
      <c r="BT33" s="97"/>
      <c r="BU33" s="95">
        <f>IF(ISNUMBER(BG33),BG33,0)+IF(ISNUMBER(BL33),BL33,0)</f>
        <v>0</v>
      </c>
      <c r="BV33" s="96"/>
      <c r="BW33" s="96"/>
      <c r="BX33" s="96"/>
      <c r="BY33" s="97"/>
    </row>
    <row r="34" spans="1:79" s="98" customFormat="1" ht="12.75" customHeight="1">
      <c r="A34" s="88">
        <v>25020100</v>
      </c>
      <c r="B34" s="89"/>
      <c r="C34" s="89"/>
      <c r="D34" s="90"/>
      <c r="E34" s="91" t="s">
        <v>177</v>
      </c>
      <c r="F34" s="92"/>
      <c r="G34" s="92"/>
      <c r="H34" s="92"/>
      <c r="I34" s="92"/>
      <c r="J34" s="92"/>
      <c r="K34" s="92"/>
      <c r="L34" s="92"/>
      <c r="M34" s="92"/>
      <c r="N34" s="92"/>
      <c r="O34" s="92"/>
      <c r="P34" s="92"/>
      <c r="Q34" s="92"/>
      <c r="R34" s="92"/>
      <c r="S34" s="92"/>
      <c r="T34" s="93"/>
      <c r="U34" s="94" t="s">
        <v>173</v>
      </c>
      <c r="V34" s="94"/>
      <c r="W34" s="94"/>
      <c r="X34" s="94"/>
      <c r="Y34" s="94"/>
      <c r="Z34" s="94">
        <v>70180</v>
      </c>
      <c r="AA34" s="94"/>
      <c r="AB34" s="94"/>
      <c r="AC34" s="94"/>
      <c r="AD34" s="94"/>
      <c r="AE34" s="95">
        <v>0</v>
      </c>
      <c r="AF34" s="96"/>
      <c r="AG34" s="96"/>
      <c r="AH34" s="97"/>
      <c r="AI34" s="95">
        <f>IF(ISNUMBER(U34),U34,0)+IF(ISNUMBER(Z34),Z34,0)</f>
        <v>70180</v>
      </c>
      <c r="AJ34" s="96"/>
      <c r="AK34" s="96"/>
      <c r="AL34" s="96"/>
      <c r="AM34" s="97"/>
      <c r="AN34" s="95" t="s">
        <v>173</v>
      </c>
      <c r="AO34" s="96"/>
      <c r="AP34" s="96"/>
      <c r="AQ34" s="96"/>
      <c r="AR34" s="97"/>
      <c r="AS34" s="95">
        <v>0</v>
      </c>
      <c r="AT34" s="96"/>
      <c r="AU34" s="96"/>
      <c r="AV34" s="96"/>
      <c r="AW34" s="97"/>
      <c r="AX34" s="95">
        <v>0</v>
      </c>
      <c r="AY34" s="96"/>
      <c r="AZ34" s="96"/>
      <c r="BA34" s="97"/>
      <c r="BB34" s="95">
        <f>IF(ISNUMBER(AN34),AN34,0)+IF(ISNUMBER(AS34),AS34,0)</f>
        <v>0</v>
      </c>
      <c r="BC34" s="96"/>
      <c r="BD34" s="96"/>
      <c r="BE34" s="96"/>
      <c r="BF34" s="97"/>
      <c r="BG34" s="95" t="s">
        <v>173</v>
      </c>
      <c r="BH34" s="96"/>
      <c r="BI34" s="96"/>
      <c r="BJ34" s="96"/>
      <c r="BK34" s="97"/>
      <c r="BL34" s="95">
        <v>0</v>
      </c>
      <c r="BM34" s="96"/>
      <c r="BN34" s="96"/>
      <c r="BO34" s="96"/>
      <c r="BP34" s="97"/>
      <c r="BQ34" s="95">
        <v>0</v>
      </c>
      <c r="BR34" s="96"/>
      <c r="BS34" s="96"/>
      <c r="BT34" s="97"/>
      <c r="BU34" s="95">
        <f>IF(ISNUMBER(BG34),BG34,0)+IF(ISNUMBER(BL34),BL34,0)</f>
        <v>0</v>
      </c>
      <c r="BV34" s="96"/>
      <c r="BW34" s="96"/>
      <c r="BX34" s="96"/>
      <c r="BY34" s="97"/>
    </row>
    <row r="35" spans="1:79" s="98" customFormat="1" ht="25.5" customHeight="1">
      <c r="A35" s="88"/>
      <c r="B35" s="89"/>
      <c r="C35" s="89"/>
      <c r="D35" s="90"/>
      <c r="E35" s="91" t="s">
        <v>178</v>
      </c>
      <c r="F35" s="92"/>
      <c r="G35" s="92"/>
      <c r="H35" s="92"/>
      <c r="I35" s="92"/>
      <c r="J35" s="92"/>
      <c r="K35" s="92"/>
      <c r="L35" s="92"/>
      <c r="M35" s="92"/>
      <c r="N35" s="92"/>
      <c r="O35" s="92"/>
      <c r="P35" s="92"/>
      <c r="Q35" s="92"/>
      <c r="R35" s="92"/>
      <c r="S35" s="92"/>
      <c r="T35" s="93"/>
      <c r="U35" s="94" t="s">
        <v>173</v>
      </c>
      <c r="V35" s="94"/>
      <c r="W35" s="94"/>
      <c r="X35" s="94"/>
      <c r="Y35" s="94"/>
      <c r="Z35" s="94">
        <v>1000</v>
      </c>
      <c r="AA35" s="94"/>
      <c r="AB35" s="94"/>
      <c r="AC35" s="94"/>
      <c r="AD35" s="94"/>
      <c r="AE35" s="95">
        <v>0</v>
      </c>
      <c r="AF35" s="96"/>
      <c r="AG35" s="96"/>
      <c r="AH35" s="97"/>
      <c r="AI35" s="95">
        <f>IF(ISNUMBER(U35),U35,0)+IF(ISNUMBER(Z35),Z35,0)</f>
        <v>1000</v>
      </c>
      <c r="AJ35" s="96"/>
      <c r="AK35" s="96"/>
      <c r="AL35" s="96"/>
      <c r="AM35" s="97"/>
      <c r="AN35" s="95" t="s">
        <v>173</v>
      </c>
      <c r="AO35" s="96"/>
      <c r="AP35" s="96"/>
      <c r="AQ35" s="96"/>
      <c r="AR35" s="97"/>
      <c r="AS35" s="95">
        <v>0</v>
      </c>
      <c r="AT35" s="96"/>
      <c r="AU35" s="96"/>
      <c r="AV35" s="96"/>
      <c r="AW35" s="97"/>
      <c r="AX35" s="95">
        <v>0</v>
      </c>
      <c r="AY35" s="96"/>
      <c r="AZ35" s="96"/>
      <c r="BA35" s="97"/>
      <c r="BB35" s="95">
        <f>IF(ISNUMBER(AN35),AN35,0)+IF(ISNUMBER(AS35),AS35,0)</f>
        <v>0</v>
      </c>
      <c r="BC35" s="96"/>
      <c r="BD35" s="96"/>
      <c r="BE35" s="96"/>
      <c r="BF35" s="97"/>
      <c r="BG35" s="95" t="s">
        <v>173</v>
      </c>
      <c r="BH35" s="96"/>
      <c r="BI35" s="96"/>
      <c r="BJ35" s="96"/>
      <c r="BK35" s="97"/>
      <c r="BL35" s="95">
        <v>0</v>
      </c>
      <c r="BM35" s="96"/>
      <c r="BN35" s="96"/>
      <c r="BO35" s="96"/>
      <c r="BP35" s="97"/>
      <c r="BQ35" s="95">
        <v>0</v>
      </c>
      <c r="BR35" s="96"/>
      <c r="BS35" s="96"/>
      <c r="BT35" s="97"/>
      <c r="BU35" s="95">
        <f>IF(ISNUMBER(BG35),BG35,0)+IF(ISNUMBER(BL35),BL35,0)</f>
        <v>0</v>
      </c>
      <c r="BV35" s="96"/>
      <c r="BW35" s="96"/>
      <c r="BX35" s="96"/>
      <c r="BY35" s="97"/>
    </row>
    <row r="36" spans="1:79" s="98" customFormat="1" ht="12.75" customHeight="1">
      <c r="A36" s="88">
        <v>604100</v>
      </c>
      <c r="B36" s="89"/>
      <c r="C36" s="89"/>
      <c r="D36" s="90"/>
      <c r="E36" s="91" t="s">
        <v>179</v>
      </c>
      <c r="F36" s="92"/>
      <c r="G36" s="92"/>
      <c r="H36" s="92"/>
      <c r="I36" s="92"/>
      <c r="J36" s="92"/>
      <c r="K36" s="92"/>
      <c r="L36" s="92"/>
      <c r="M36" s="92"/>
      <c r="N36" s="92"/>
      <c r="O36" s="92"/>
      <c r="P36" s="92"/>
      <c r="Q36" s="92"/>
      <c r="R36" s="92"/>
      <c r="S36" s="92"/>
      <c r="T36" s="93"/>
      <c r="U36" s="94" t="s">
        <v>173</v>
      </c>
      <c r="V36" s="94"/>
      <c r="W36" s="94"/>
      <c r="X36" s="94"/>
      <c r="Y36" s="94"/>
      <c r="Z36" s="94">
        <v>1000</v>
      </c>
      <c r="AA36" s="94"/>
      <c r="AB36" s="94"/>
      <c r="AC36" s="94"/>
      <c r="AD36" s="94"/>
      <c r="AE36" s="95">
        <v>0</v>
      </c>
      <c r="AF36" s="96"/>
      <c r="AG36" s="96"/>
      <c r="AH36" s="97"/>
      <c r="AI36" s="95">
        <f>IF(ISNUMBER(U36),U36,0)+IF(ISNUMBER(Z36),Z36,0)</f>
        <v>1000</v>
      </c>
      <c r="AJ36" s="96"/>
      <c r="AK36" s="96"/>
      <c r="AL36" s="96"/>
      <c r="AM36" s="97"/>
      <c r="AN36" s="95" t="s">
        <v>173</v>
      </c>
      <c r="AO36" s="96"/>
      <c r="AP36" s="96"/>
      <c r="AQ36" s="96"/>
      <c r="AR36" s="97"/>
      <c r="AS36" s="95">
        <v>0</v>
      </c>
      <c r="AT36" s="96"/>
      <c r="AU36" s="96"/>
      <c r="AV36" s="96"/>
      <c r="AW36" s="97"/>
      <c r="AX36" s="95">
        <v>0</v>
      </c>
      <c r="AY36" s="96"/>
      <c r="AZ36" s="96"/>
      <c r="BA36" s="97"/>
      <c r="BB36" s="95">
        <f>IF(ISNUMBER(AN36),AN36,0)+IF(ISNUMBER(AS36),AS36,0)</f>
        <v>0</v>
      </c>
      <c r="BC36" s="96"/>
      <c r="BD36" s="96"/>
      <c r="BE36" s="96"/>
      <c r="BF36" s="97"/>
      <c r="BG36" s="95" t="s">
        <v>173</v>
      </c>
      <c r="BH36" s="96"/>
      <c r="BI36" s="96"/>
      <c r="BJ36" s="96"/>
      <c r="BK36" s="97"/>
      <c r="BL36" s="95">
        <v>0</v>
      </c>
      <c r="BM36" s="96"/>
      <c r="BN36" s="96"/>
      <c r="BO36" s="96"/>
      <c r="BP36" s="97"/>
      <c r="BQ36" s="95">
        <v>0</v>
      </c>
      <c r="BR36" s="96"/>
      <c r="BS36" s="96"/>
      <c r="BT36" s="97"/>
      <c r="BU36" s="95">
        <f>IF(ISNUMBER(BG36),BG36,0)+IF(ISNUMBER(BL36),BL36,0)</f>
        <v>0</v>
      </c>
      <c r="BV36" s="96"/>
      <c r="BW36" s="96"/>
      <c r="BX36" s="96"/>
      <c r="BY36" s="97"/>
    </row>
    <row r="37" spans="1:79" s="6" customFormat="1" ht="12.75" customHeight="1">
      <c r="A37" s="85"/>
      <c r="B37" s="86"/>
      <c r="C37" s="86"/>
      <c r="D37" s="87"/>
      <c r="E37" s="99" t="s">
        <v>147</v>
      </c>
      <c r="F37" s="100"/>
      <c r="G37" s="100"/>
      <c r="H37" s="100"/>
      <c r="I37" s="100"/>
      <c r="J37" s="100"/>
      <c r="K37" s="100"/>
      <c r="L37" s="100"/>
      <c r="M37" s="100"/>
      <c r="N37" s="100"/>
      <c r="O37" s="100"/>
      <c r="P37" s="100"/>
      <c r="Q37" s="100"/>
      <c r="R37" s="100"/>
      <c r="S37" s="100"/>
      <c r="T37" s="101"/>
      <c r="U37" s="102">
        <v>9201730</v>
      </c>
      <c r="V37" s="102"/>
      <c r="W37" s="102"/>
      <c r="X37" s="102"/>
      <c r="Y37" s="102"/>
      <c r="Z37" s="102">
        <v>97579</v>
      </c>
      <c r="AA37" s="102"/>
      <c r="AB37" s="102"/>
      <c r="AC37" s="102"/>
      <c r="AD37" s="102"/>
      <c r="AE37" s="103">
        <v>0</v>
      </c>
      <c r="AF37" s="104"/>
      <c r="AG37" s="104"/>
      <c r="AH37" s="105"/>
      <c r="AI37" s="103">
        <f>IF(ISNUMBER(U37),U37,0)+IF(ISNUMBER(Z37),Z37,0)</f>
        <v>9299309</v>
      </c>
      <c r="AJ37" s="104"/>
      <c r="AK37" s="104"/>
      <c r="AL37" s="104"/>
      <c r="AM37" s="105"/>
      <c r="AN37" s="103">
        <v>10043222</v>
      </c>
      <c r="AO37" s="104"/>
      <c r="AP37" s="104"/>
      <c r="AQ37" s="104"/>
      <c r="AR37" s="105"/>
      <c r="AS37" s="103">
        <v>7290</v>
      </c>
      <c r="AT37" s="104"/>
      <c r="AU37" s="104"/>
      <c r="AV37" s="104"/>
      <c r="AW37" s="105"/>
      <c r="AX37" s="103">
        <v>0</v>
      </c>
      <c r="AY37" s="104"/>
      <c r="AZ37" s="104"/>
      <c r="BA37" s="105"/>
      <c r="BB37" s="103">
        <f>IF(ISNUMBER(AN37),AN37,0)+IF(ISNUMBER(AS37),AS37,0)</f>
        <v>10050512</v>
      </c>
      <c r="BC37" s="104"/>
      <c r="BD37" s="104"/>
      <c r="BE37" s="104"/>
      <c r="BF37" s="105"/>
      <c r="BG37" s="103">
        <v>10542000</v>
      </c>
      <c r="BH37" s="104"/>
      <c r="BI37" s="104"/>
      <c r="BJ37" s="104"/>
      <c r="BK37" s="105"/>
      <c r="BL37" s="103">
        <v>31200</v>
      </c>
      <c r="BM37" s="104"/>
      <c r="BN37" s="104"/>
      <c r="BO37" s="104"/>
      <c r="BP37" s="105"/>
      <c r="BQ37" s="103">
        <v>0</v>
      </c>
      <c r="BR37" s="104"/>
      <c r="BS37" s="104"/>
      <c r="BT37" s="105"/>
      <c r="BU37" s="103">
        <f>IF(ISNUMBER(BG37),BG37,0)+IF(ISNUMBER(BL37),BL37,0)</f>
        <v>10573200</v>
      </c>
      <c r="BV37" s="104"/>
      <c r="BW37" s="104"/>
      <c r="BX37" s="104"/>
      <c r="BY37" s="105"/>
    </row>
    <row r="39" spans="1:79" ht="14.25" customHeight="1">
      <c r="A39" s="78" t="s">
        <v>276</v>
      </c>
      <c r="B39" s="78"/>
      <c r="C39" s="78"/>
      <c r="D39" s="78"/>
      <c r="E39" s="78"/>
      <c r="F39" s="78"/>
      <c r="G39" s="78"/>
      <c r="H39" s="78"/>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row>
    <row r="40" spans="1:79" ht="15" customHeight="1">
      <c r="A40" s="44" t="s">
        <v>251</v>
      </c>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row>
    <row r="41" spans="1:79" ht="22.5" customHeight="1">
      <c r="A41" s="54" t="s">
        <v>2</v>
      </c>
      <c r="B41" s="55"/>
      <c r="C41" s="55"/>
      <c r="D41" s="56"/>
      <c r="E41" s="54" t="s">
        <v>19</v>
      </c>
      <c r="F41" s="55"/>
      <c r="G41" s="55"/>
      <c r="H41" s="55"/>
      <c r="I41" s="55"/>
      <c r="J41" s="55"/>
      <c r="K41" s="55"/>
      <c r="L41" s="55"/>
      <c r="M41" s="55"/>
      <c r="N41" s="55"/>
      <c r="O41" s="55"/>
      <c r="P41" s="55"/>
      <c r="Q41" s="55"/>
      <c r="R41" s="55"/>
      <c r="S41" s="55"/>
      <c r="T41" s="55"/>
      <c r="U41" s="55"/>
      <c r="V41" s="55"/>
      <c r="W41" s="56"/>
      <c r="X41" s="36" t="s">
        <v>273</v>
      </c>
      <c r="Y41" s="37"/>
      <c r="Z41" s="37"/>
      <c r="AA41" s="37"/>
      <c r="AB41" s="37"/>
      <c r="AC41" s="37"/>
      <c r="AD41" s="37"/>
      <c r="AE41" s="37"/>
      <c r="AF41" s="37"/>
      <c r="AG41" s="37"/>
      <c r="AH41" s="37"/>
      <c r="AI41" s="37"/>
      <c r="AJ41" s="37"/>
      <c r="AK41" s="37"/>
      <c r="AL41" s="37"/>
      <c r="AM41" s="37"/>
      <c r="AN41" s="37"/>
      <c r="AO41" s="37"/>
      <c r="AP41" s="37"/>
      <c r="AQ41" s="38"/>
      <c r="AR41" s="27" t="s">
        <v>277</v>
      </c>
      <c r="AS41" s="27"/>
      <c r="AT41" s="27"/>
      <c r="AU41" s="27"/>
      <c r="AV41" s="27"/>
      <c r="AW41" s="27"/>
      <c r="AX41" s="27"/>
      <c r="AY41" s="27"/>
      <c r="AZ41" s="27"/>
      <c r="BA41" s="27"/>
      <c r="BB41" s="27"/>
      <c r="BC41" s="27"/>
      <c r="BD41" s="27"/>
      <c r="BE41" s="27"/>
      <c r="BF41" s="27"/>
      <c r="BG41" s="27"/>
      <c r="BH41" s="27"/>
      <c r="BI41" s="27"/>
      <c r="BJ41" s="27"/>
      <c r="BK41" s="27"/>
    </row>
    <row r="42" spans="1:79" ht="36" customHeight="1">
      <c r="A42" s="57"/>
      <c r="B42" s="58"/>
      <c r="C42" s="58"/>
      <c r="D42" s="59"/>
      <c r="E42" s="57"/>
      <c r="F42" s="58"/>
      <c r="G42" s="58"/>
      <c r="H42" s="58"/>
      <c r="I42" s="58"/>
      <c r="J42" s="58"/>
      <c r="K42" s="58"/>
      <c r="L42" s="58"/>
      <c r="M42" s="58"/>
      <c r="N42" s="58"/>
      <c r="O42" s="58"/>
      <c r="P42" s="58"/>
      <c r="Q42" s="58"/>
      <c r="R42" s="58"/>
      <c r="S42" s="58"/>
      <c r="T42" s="58"/>
      <c r="U42" s="58"/>
      <c r="V42" s="58"/>
      <c r="W42" s="59"/>
      <c r="X42" s="27" t="s">
        <v>4</v>
      </c>
      <c r="Y42" s="27"/>
      <c r="Z42" s="27"/>
      <c r="AA42" s="27"/>
      <c r="AB42" s="27"/>
      <c r="AC42" s="27" t="s">
        <v>3</v>
      </c>
      <c r="AD42" s="27"/>
      <c r="AE42" s="27"/>
      <c r="AF42" s="27"/>
      <c r="AG42" s="27"/>
      <c r="AH42" s="51" t="s">
        <v>116</v>
      </c>
      <c r="AI42" s="52"/>
      <c r="AJ42" s="52"/>
      <c r="AK42" s="52"/>
      <c r="AL42" s="53"/>
      <c r="AM42" s="36" t="s">
        <v>5</v>
      </c>
      <c r="AN42" s="37"/>
      <c r="AO42" s="37"/>
      <c r="AP42" s="37"/>
      <c r="AQ42" s="38"/>
      <c r="AR42" s="36" t="s">
        <v>4</v>
      </c>
      <c r="AS42" s="37"/>
      <c r="AT42" s="37"/>
      <c r="AU42" s="37"/>
      <c r="AV42" s="38"/>
      <c r="AW42" s="36" t="s">
        <v>3</v>
      </c>
      <c r="AX42" s="37"/>
      <c r="AY42" s="37"/>
      <c r="AZ42" s="37"/>
      <c r="BA42" s="38"/>
      <c r="BB42" s="51" t="s">
        <v>116</v>
      </c>
      <c r="BC42" s="52"/>
      <c r="BD42" s="52"/>
      <c r="BE42" s="52"/>
      <c r="BF42" s="53"/>
      <c r="BG42" s="36" t="s">
        <v>96</v>
      </c>
      <c r="BH42" s="37"/>
      <c r="BI42" s="37"/>
      <c r="BJ42" s="37"/>
      <c r="BK42" s="38"/>
    </row>
    <row r="43" spans="1:79" ht="15" customHeight="1">
      <c r="A43" s="36">
        <v>1</v>
      </c>
      <c r="B43" s="37"/>
      <c r="C43" s="37"/>
      <c r="D43" s="38"/>
      <c r="E43" s="36">
        <v>2</v>
      </c>
      <c r="F43" s="37"/>
      <c r="G43" s="37"/>
      <c r="H43" s="37"/>
      <c r="I43" s="37"/>
      <c r="J43" s="37"/>
      <c r="K43" s="37"/>
      <c r="L43" s="37"/>
      <c r="M43" s="37"/>
      <c r="N43" s="37"/>
      <c r="O43" s="37"/>
      <c r="P43" s="37"/>
      <c r="Q43" s="37"/>
      <c r="R43" s="37"/>
      <c r="S43" s="37"/>
      <c r="T43" s="37"/>
      <c r="U43" s="37"/>
      <c r="V43" s="37"/>
      <c r="W43" s="38"/>
      <c r="X43" s="27">
        <v>3</v>
      </c>
      <c r="Y43" s="27"/>
      <c r="Z43" s="27"/>
      <c r="AA43" s="27"/>
      <c r="AB43" s="27"/>
      <c r="AC43" s="27">
        <v>4</v>
      </c>
      <c r="AD43" s="27"/>
      <c r="AE43" s="27"/>
      <c r="AF43" s="27"/>
      <c r="AG43" s="27"/>
      <c r="AH43" s="27">
        <v>5</v>
      </c>
      <c r="AI43" s="27"/>
      <c r="AJ43" s="27"/>
      <c r="AK43" s="27"/>
      <c r="AL43" s="27"/>
      <c r="AM43" s="27">
        <v>6</v>
      </c>
      <c r="AN43" s="27"/>
      <c r="AO43" s="27"/>
      <c r="AP43" s="27"/>
      <c r="AQ43" s="27"/>
      <c r="AR43" s="36">
        <v>7</v>
      </c>
      <c r="AS43" s="37"/>
      <c r="AT43" s="37"/>
      <c r="AU43" s="37"/>
      <c r="AV43" s="38"/>
      <c r="AW43" s="36">
        <v>8</v>
      </c>
      <c r="AX43" s="37"/>
      <c r="AY43" s="37"/>
      <c r="AZ43" s="37"/>
      <c r="BA43" s="38"/>
      <c r="BB43" s="36">
        <v>9</v>
      </c>
      <c r="BC43" s="37"/>
      <c r="BD43" s="37"/>
      <c r="BE43" s="37"/>
      <c r="BF43" s="38"/>
      <c r="BG43" s="36">
        <v>10</v>
      </c>
      <c r="BH43" s="37"/>
      <c r="BI43" s="37"/>
      <c r="BJ43" s="37"/>
      <c r="BK43" s="38"/>
    </row>
    <row r="44" spans="1:79" ht="20.25" hidden="1" customHeight="1">
      <c r="A44" s="39" t="s">
        <v>56</v>
      </c>
      <c r="B44" s="40"/>
      <c r="C44" s="40"/>
      <c r="D44" s="41"/>
      <c r="E44" s="39" t="s">
        <v>57</v>
      </c>
      <c r="F44" s="40"/>
      <c r="G44" s="40"/>
      <c r="H44" s="40"/>
      <c r="I44" s="40"/>
      <c r="J44" s="40"/>
      <c r="K44" s="40"/>
      <c r="L44" s="40"/>
      <c r="M44" s="40"/>
      <c r="N44" s="40"/>
      <c r="O44" s="40"/>
      <c r="P44" s="40"/>
      <c r="Q44" s="40"/>
      <c r="R44" s="40"/>
      <c r="S44" s="40"/>
      <c r="T44" s="40"/>
      <c r="U44" s="40"/>
      <c r="V44" s="40"/>
      <c r="W44" s="41"/>
      <c r="X44" s="26" t="s">
        <v>60</v>
      </c>
      <c r="Y44" s="26"/>
      <c r="Z44" s="26"/>
      <c r="AA44" s="26"/>
      <c r="AB44" s="26"/>
      <c r="AC44" s="26" t="s">
        <v>61</v>
      </c>
      <c r="AD44" s="26"/>
      <c r="AE44" s="26"/>
      <c r="AF44" s="26"/>
      <c r="AG44" s="26"/>
      <c r="AH44" s="39" t="s">
        <v>94</v>
      </c>
      <c r="AI44" s="40"/>
      <c r="AJ44" s="40"/>
      <c r="AK44" s="40"/>
      <c r="AL44" s="41"/>
      <c r="AM44" s="47" t="s">
        <v>171</v>
      </c>
      <c r="AN44" s="48"/>
      <c r="AO44" s="48"/>
      <c r="AP44" s="48"/>
      <c r="AQ44" s="49"/>
      <c r="AR44" s="39" t="s">
        <v>62</v>
      </c>
      <c r="AS44" s="40"/>
      <c r="AT44" s="40"/>
      <c r="AU44" s="40"/>
      <c r="AV44" s="41"/>
      <c r="AW44" s="39" t="s">
        <v>63</v>
      </c>
      <c r="AX44" s="40"/>
      <c r="AY44" s="40"/>
      <c r="AZ44" s="40"/>
      <c r="BA44" s="41"/>
      <c r="BB44" s="39" t="s">
        <v>95</v>
      </c>
      <c r="BC44" s="40"/>
      <c r="BD44" s="40"/>
      <c r="BE44" s="40"/>
      <c r="BF44" s="41"/>
      <c r="BG44" s="47" t="s">
        <v>171</v>
      </c>
      <c r="BH44" s="48"/>
      <c r="BI44" s="48"/>
      <c r="BJ44" s="48"/>
      <c r="BK44" s="49"/>
      <c r="CA44" t="s">
        <v>23</v>
      </c>
    </row>
    <row r="45" spans="1:79" s="98" customFormat="1" ht="12.75" customHeight="1">
      <c r="A45" s="88"/>
      <c r="B45" s="89"/>
      <c r="C45" s="89"/>
      <c r="D45" s="90"/>
      <c r="E45" s="91" t="s">
        <v>172</v>
      </c>
      <c r="F45" s="92"/>
      <c r="G45" s="92"/>
      <c r="H45" s="92"/>
      <c r="I45" s="92"/>
      <c r="J45" s="92"/>
      <c r="K45" s="92"/>
      <c r="L45" s="92"/>
      <c r="M45" s="92"/>
      <c r="N45" s="92"/>
      <c r="O45" s="92"/>
      <c r="P45" s="92"/>
      <c r="Q45" s="92"/>
      <c r="R45" s="92"/>
      <c r="S45" s="92"/>
      <c r="T45" s="92"/>
      <c r="U45" s="92"/>
      <c r="V45" s="92"/>
      <c r="W45" s="93"/>
      <c r="X45" s="95">
        <v>0</v>
      </c>
      <c r="Y45" s="96"/>
      <c r="Z45" s="96"/>
      <c r="AA45" s="96"/>
      <c r="AB45" s="97"/>
      <c r="AC45" s="95" t="s">
        <v>173</v>
      </c>
      <c r="AD45" s="96"/>
      <c r="AE45" s="96"/>
      <c r="AF45" s="96"/>
      <c r="AG45" s="97"/>
      <c r="AH45" s="95" t="s">
        <v>173</v>
      </c>
      <c r="AI45" s="96"/>
      <c r="AJ45" s="96"/>
      <c r="AK45" s="96"/>
      <c r="AL45" s="97"/>
      <c r="AM45" s="95">
        <f>IF(ISNUMBER(X45),X45,0)+IF(ISNUMBER(AC45),AC45,0)</f>
        <v>0</v>
      </c>
      <c r="AN45" s="96"/>
      <c r="AO45" s="96"/>
      <c r="AP45" s="96"/>
      <c r="AQ45" s="97"/>
      <c r="AR45" s="95">
        <v>0</v>
      </c>
      <c r="AS45" s="96"/>
      <c r="AT45" s="96"/>
      <c r="AU45" s="96"/>
      <c r="AV45" s="97"/>
      <c r="AW45" s="95" t="s">
        <v>173</v>
      </c>
      <c r="AX45" s="96"/>
      <c r="AY45" s="96"/>
      <c r="AZ45" s="96"/>
      <c r="BA45" s="97"/>
      <c r="BB45" s="95" t="s">
        <v>173</v>
      </c>
      <c r="BC45" s="96"/>
      <c r="BD45" s="96"/>
      <c r="BE45" s="96"/>
      <c r="BF45" s="97"/>
      <c r="BG45" s="94">
        <f>IF(ISNUMBER(AR45),AR45,0)+IF(ISNUMBER(AW45),AW45,0)</f>
        <v>0</v>
      </c>
      <c r="BH45" s="94"/>
      <c r="BI45" s="94"/>
      <c r="BJ45" s="94"/>
      <c r="BK45" s="94"/>
      <c r="CA45" s="98" t="s">
        <v>24</v>
      </c>
    </row>
    <row r="46" spans="1:79" s="98" customFormat="1" ht="25.5" customHeight="1">
      <c r="A46" s="88"/>
      <c r="B46" s="89"/>
      <c r="C46" s="89"/>
      <c r="D46" s="90"/>
      <c r="E46" s="91" t="s">
        <v>174</v>
      </c>
      <c r="F46" s="92"/>
      <c r="G46" s="92"/>
      <c r="H46" s="92"/>
      <c r="I46" s="92"/>
      <c r="J46" s="92"/>
      <c r="K46" s="92"/>
      <c r="L46" s="92"/>
      <c r="M46" s="92"/>
      <c r="N46" s="92"/>
      <c r="O46" s="92"/>
      <c r="P46" s="92"/>
      <c r="Q46" s="92"/>
      <c r="R46" s="92"/>
      <c r="S46" s="92"/>
      <c r="T46" s="92"/>
      <c r="U46" s="92"/>
      <c r="V46" s="92"/>
      <c r="W46" s="93"/>
      <c r="X46" s="95" t="s">
        <v>173</v>
      </c>
      <c r="Y46" s="96"/>
      <c r="Z46" s="96"/>
      <c r="AA46" s="96"/>
      <c r="AB46" s="97"/>
      <c r="AC46" s="95">
        <v>0</v>
      </c>
      <c r="AD46" s="96"/>
      <c r="AE46" s="96"/>
      <c r="AF46" s="96"/>
      <c r="AG46" s="97"/>
      <c r="AH46" s="95">
        <v>0</v>
      </c>
      <c r="AI46" s="96"/>
      <c r="AJ46" s="96"/>
      <c r="AK46" s="96"/>
      <c r="AL46" s="97"/>
      <c r="AM46" s="95">
        <f>IF(ISNUMBER(X46),X46,0)+IF(ISNUMBER(AC46),AC46,0)</f>
        <v>0</v>
      </c>
      <c r="AN46" s="96"/>
      <c r="AO46" s="96"/>
      <c r="AP46" s="96"/>
      <c r="AQ46" s="97"/>
      <c r="AR46" s="95" t="s">
        <v>173</v>
      </c>
      <c r="AS46" s="96"/>
      <c r="AT46" s="96"/>
      <c r="AU46" s="96"/>
      <c r="AV46" s="97"/>
      <c r="AW46" s="95">
        <v>0</v>
      </c>
      <c r="AX46" s="96"/>
      <c r="AY46" s="96"/>
      <c r="AZ46" s="96"/>
      <c r="BA46" s="97"/>
      <c r="BB46" s="95">
        <v>0</v>
      </c>
      <c r="BC46" s="96"/>
      <c r="BD46" s="96"/>
      <c r="BE46" s="96"/>
      <c r="BF46" s="97"/>
      <c r="BG46" s="94">
        <f>IF(ISNUMBER(AR46),AR46,0)+IF(ISNUMBER(AW46),AW46,0)</f>
        <v>0</v>
      </c>
      <c r="BH46" s="94"/>
      <c r="BI46" s="94"/>
      <c r="BJ46" s="94"/>
      <c r="BK46" s="94"/>
    </row>
    <row r="47" spans="1:79" s="98" customFormat="1" ht="25.5" customHeight="1">
      <c r="A47" s="88">
        <v>25010100</v>
      </c>
      <c r="B47" s="89"/>
      <c r="C47" s="89"/>
      <c r="D47" s="90"/>
      <c r="E47" s="91" t="s">
        <v>175</v>
      </c>
      <c r="F47" s="92"/>
      <c r="G47" s="92"/>
      <c r="H47" s="92"/>
      <c r="I47" s="92"/>
      <c r="J47" s="92"/>
      <c r="K47" s="92"/>
      <c r="L47" s="92"/>
      <c r="M47" s="92"/>
      <c r="N47" s="92"/>
      <c r="O47" s="92"/>
      <c r="P47" s="92"/>
      <c r="Q47" s="92"/>
      <c r="R47" s="92"/>
      <c r="S47" s="92"/>
      <c r="T47" s="92"/>
      <c r="U47" s="92"/>
      <c r="V47" s="92"/>
      <c r="W47" s="93"/>
      <c r="X47" s="95" t="s">
        <v>173</v>
      </c>
      <c r="Y47" s="96"/>
      <c r="Z47" s="96"/>
      <c r="AA47" s="96"/>
      <c r="AB47" s="97"/>
      <c r="AC47" s="95">
        <v>0</v>
      </c>
      <c r="AD47" s="96"/>
      <c r="AE47" s="96"/>
      <c r="AF47" s="96"/>
      <c r="AG47" s="97"/>
      <c r="AH47" s="95">
        <v>0</v>
      </c>
      <c r="AI47" s="96"/>
      <c r="AJ47" s="96"/>
      <c r="AK47" s="96"/>
      <c r="AL47" s="97"/>
      <c r="AM47" s="95">
        <f>IF(ISNUMBER(X47),X47,0)+IF(ISNUMBER(AC47),AC47,0)</f>
        <v>0</v>
      </c>
      <c r="AN47" s="96"/>
      <c r="AO47" s="96"/>
      <c r="AP47" s="96"/>
      <c r="AQ47" s="97"/>
      <c r="AR47" s="95" t="s">
        <v>173</v>
      </c>
      <c r="AS47" s="96"/>
      <c r="AT47" s="96"/>
      <c r="AU47" s="96"/>
      <c r="AV47" s="97"/>
      <c r="AW47" s="95">
        <v>0</v>
      </c>
      <c r="AX47" s="96"/>
      <c r="AY47" s="96"/>
      <c r="AZ47" s="96"/>
      <c r="BA47" s="97"/>
      <c r="BB47" s="95">
        <v>0</v>
      </c>
      <c r="BC47" s="96"/>
      <c r="BD47" s="96"/>
      <c r="BE47" s="96"/>
      <c r="BF47" s="97"/>
      <c r="BG47" s="94">
        <f>IF(ISNUMBER(AR47),AR47,0)+IF(ISNUMBER(AW47),AW47,0)</f>
        <v>0</v>
      </c>
      <c r="BH47" s="94"/>
      <c r="BI47" s="94"/>
      <c r="BJ47" s="94"/>
      <c r="BK47" s="94"/>
    </row>
    <row r="48" spans="1:79" s="98" customFormat="1" ht="25.5" customHeight="1">
      <c r="A48" s="88">
        <v>25010400</v>
      </c>
      <c r="B48" s="89"/>
      <c r="C48" s="89"/>
      <c r="D48" s="90"/>
      <c r="E48" s="91" t="s">
        <v>176</v>
      </c>
      <c r="F48" s="92"/>
      <c r="G48" s="92"/>
      <c r="H48" s="92"/>
      <c r="I48" s="92"/>
      <c r="J48" s="92"/>
      <c r="K48" s="92"/>
      <c r="L48" s="92"/>
      <c r="M48" s="92"/>
      <c r="N48" s="92"/>
      <c r="O48" s="92"/>
      <c r="P48" s="92"/>
      <c r="Q48" s="92"/>
      <c r="R48" s="92"/>
      <c r="S48" s="92"/>
      <c r="T48" s="92"/>
      <c r="U48" s="92"/>
      <c r="V48" s="92"/>
      <c r="W48" s="93"/>
      <c r="X48" s="95" t="s">
        <v>173</v>
      </c>
      <c r="Y48" s="96"/>
      <c r="Z48" s="96"/>
      <c r="AA48" s="96"/>
      <c r="AB48" s="97"/>
      <c r="AC48" s="95">
        <v>0</v>
      </c>
      <c r="AD48" s="96"/>
      <c r="AE48" s="96"/>
      <c r="AF48" s="96"/>
      <c r="AG48" s="97"/>
      <c r="AH48" s="95">
        <v>0</v>
      </c>
      <c r="AI48" s="96"/>
      <c r="AJ48" s="96"/>
      <c r="AK48" s="96"/>
      <c r="AL48" s="97"/>
      <c r="AM48" s="95">
        <f>IF(ISNUMBER(X48),X48,0)+IF(ISNUMBER(AC48),AC48,0)</f>
        <v>0</v>
      </c>
      <c r="AN48" s="96"/>
      <c r="AO48" s="96"/>
      <c r="AP48" s="96"/>
      <c r="AQ48" s="97"/>
      <c r="AR48" s="95" t="s">
        <v>173</v>
      </c>
      <c r="AS48" s="96"/>
      <c r="AT48" s="96"/>
      <c r="AU48" s="96"/>
      <c r="AV48" s="97"/>
      <c r="AW48" s="95">
        <v>0</v>
      </c>
      <c r="AX48" s="96"/>
      <c r="AY48" s="96"/>
      <c r="AZ48" s="96"/>
      <c r="BA48" s="97"/>
      <c r="BB48" s="95">
        <v>0</v>
      </c>
      <c r="BC48" s="96"/>
      <c r="BD48" s="96"/>
      <c r="BE48" s="96"/>
      <c r="BF48" s="97"/>
      <c r="BG48" s="94">
        <f>IF(ISNUMBER(AR48),AR48,0)+IF(ISNUMBER(AW48),AW48,0)</f>
        <v>0</v>
      </c>
      <c r="BH48" s="94"/>
      <c r="BI48" s="94"/>
      <c r="BJ48" s="94"/>
      <c r="BK48" s="94"/>
    </row>
    <row r="49" spans="1:79" s="98" customFormat="1" ht="12.75" customHeight="1">
      <c r="A49" s="88">
        <v>25020100</v>
      </c>
      <c r="B49" s="89"/>
      <c r="C49" s="89"/>
      <c r="D49" s="90"/>
      <c r="E49" s="91" t="s">
        <v>177</v>
      </c>
      <c r="F49" s="92"/>
      <c r="G49" s="92"/>
      <c r="H49" s="92"/>
      <c r="I49" s="92"/>
      <c r="J49" s="92"/>
      <c r="K49" s="92"/>
      <c r="L49" s="92"/>
      <c r="M49" s="92"/>
      <c r="N49" s="92"/>
      <c r="O49" s="92"/>
      <c r="P49" s="92"/>
      <c r="Q49" s="92"/>
      <c r="R49" s="92"/>
      <c r="S49" s="92"/>
      <c r="T49" s="92"/>
      <c r="U49" s="92"/>
      <c r="V49" s="92"/>
      <c r="W49" s="93"/>
      <c r="X49" s="95" t="s">
        <v>173</v>
      </c>
      <c r="Y49" s="96"/>
      <c r="Z49" s="96"/>
      <c r="AA49" s="96"/>
      <c r="AB49" s="97"/>
      <c r="AC49" s="95">
        <v>0</v>
      </c>
      <c r="AD49" s="96"/>
      <c r="AE49" s="96"/>
      <c r="AF49" s="96"/>
      <c r="AG49" s="97"/>
      <c r="AH49" s="95">
        <v>0</v>
      </c>
      <c r="AI49" s="96"/>
      <c r="AJ49" s="96"/>
      <c r="AK49" s="96"/>
      <c r="AL49" s="97"/>
      <c r="AM49" s="95">
        <f>IF(ISNUMBER(X49),X49,0)+IF(ISNUMBER(AC49),AC49,0)</f>
        <v>0</v>
      </c>
      <c r="AN49" s="96"/>
      <c r="AO49" s="96"/>
      <c r="AP49" s="96"/>
      <c r="AQ49" s="97"/>
      <c r="AR49" s="95" t="s">
        <v>173</v>
      </c>
      <c r="AS49" s="96"/>
      <c r="AT49" s="96"/>
      <c r="AU49" s="96"/>
      <c r="AV49" s="97"/>
      <c r="AW49" s="95">
        <v>0</v>
      </c>
      <c r="AX49" s="96"/>
      <c r="AY49" s="96"/>
      <c r="AZ49" s="96"/>
      <c r="BA49" s="97"/>
      <c r="BB49" s="95">
        <v>0</v>
      </c>
      <c r="BC49" s="96"/>
      <c r="BD49" s="96"/>
      <c r="BE49" s="96"/>
      <c r="BF49" s="97"/>
      <c r="BG49" s="94">
        <f>IF(ISNUMBER(AR49),AR49,0)+IF(ISNUMBER(AW49),AW49,0)</f>
        <v>0</v>
      </c>
      <c r="BH49" s="94"/>
      <c r="BI49" s="94"/>
      <c r="BJ49" s="94"/>
      <c r="BK49" s="94"/>
    </row>
    <row r="50" spans="1:79" s="98" customFormat="1" ht="25.5" customHeight="1">
      <c r="A50" s="88"/>
      <c r="B50" s="89"/>
      <c r="C50" s="89"/>
      <c r="D50" s="90"/>
      <c r="E50" s="91" t="s">
        <v>178</v>
      </c>
      <c r="F50" s="92"/>
      <c r="G50" s="92"/>
      <c r="H50" s="92"/>
      <c r="I50" s="92"/>
      <c r="J50" s="92"/>
      <c r="K50" s="92"/>
      <c r="L50" s="92"/>
      <c r="M50" s="92"/>
      <c r="N50" s="92"/>
      <c r="O50" s="92"/>
      <c r="P50" s="92"/>
      <c r="Q50" s="92"/>
      <c r="R50" s="92"/>
      <c r="S50" s="92"/>
      <c r="T50" s="92"/>
      <c r="U50" s="92"/>
      <c r="V50" s="92"/>
      <c r="W50" s="93"/>
      <c r="X50" s="95" t="s">
        <v>173</v>
      </c>
      <c r="Y50" s="96"/>
      <c r="Z50" s="96"/>
      <c r="AA50" s="96"/>
      <c r="AB50" s="97"/>
      <c r="AC50" s="95">
        <v>0</v>
      </c>
      <c r="AD50" s="96"/>
      <c r="AE50" s="96"/>
      <c r="AF50" s="96"/>
      <c r="AG50" s="97"/>
      <c r="AH50" s="95">
        <v>0</v>
      </c>
      <c r="AI50" s="96"/>
      <c r="AJ50" s="96"/>
      <c r="AK50" s="96"/>
      <c r="AL50" s="97"/>
      <c r="AM50" s="95">
        <f>IF(ISNUMBER(X50),X50,0)+IF(ISNUMBER(AC50),AC50,0)</f>
        <v>0</v>
      </c>
      <c r="AN50" s="96"/>
      <c r="AO50" s="96"/>
      <c r="AP50" s="96"/>
      <c r="AQ50" s="97"/>
      <c r="AR50" s="95" t="s">
        <v>173</v>
      </c>
      <c r="AS50" s="96"/>
      <c r="AT50" s="96"/>
      <c r="AU50" s="96"/>
      <c r="AV50" s="97"/>
      <c r="AW50" s="95">
        <v>0</v>
      </c>
      <c r="AX50" s="96"/>
      <c r="AY50" s="96"/>
      <c r="AZ50" s="96"/>
      <c r="BA50" s="97"/>
      <c r="BB50" s="95">
        <v>0</v>
      </c>
      <c r="BC50" s="96"/>
      <c r="BD50" s="96"/>
      <c r="BE50" s="96"/>
      <c r="BF50" s="97"/>
      <c r="BG50" s="94">
        <f>IF(ISNUMBER(AR50),AR50,0)+IF(ISNUMBER(AW50),AW50,0)</f>
        <v>0</v>
      </c>
      <c r="BH50" s="94"/>
      <c r="BI50" s="94"/>
      <c r="BJ50" s="94"/>
      <c r="BK50" s="94"/>
    </row>
    <row r="51" spans="1:79" s="98" customFormat="1" ht="12.75" customHeight="1">
      <c r="A51" s="88">
        <v>604100</v>
      </c>
      <c r="B51" s="89"/>
      <c r="C51" s="89"/>
      <c r="D51" s="90"/>
      <c r="E51" s="91" t="s">
        <v>179</v>
      </c>
      <c r="F51" s="92"/>
      <c r="G51" s="92"/>
      <c r="H51" s="92"/>
      <c r="I51" s="92"/>
      <c r="J51" s="92"/>
      <c r="K51" s="92"/>
      <c r="L51" s="92"/>
      <c r="M51" s="92"/>
      <c r="N51" s="92"/>
      <c r="O51" s="92"/>
      <c r="P51" s="92"/>
      <c r="Q51" s="92"/>
      <c r="R51" s="92"/>
      <c r="S51" s="92"/>
      <c r="T51" s="92"/>
      <c r="U51" s="92"/>
      <c r="V51" s="92"/>
      <c r="W51" s="93"/>
      <c r="X51" s="95" t="s">
        <v>173</v>
      </c>
      <c r="Y51" s="96"/>
      <c r="Z51" s="96"/>
      <c r="AA51" s="96"/>
      <c r="AB51" s="97"/>
      <c r="AC51" s="95">
        <v>0</v>
      </c>
      <c r="AD51" s="96"/>
      <c r="AE51" s="96"/>
      <c r="AF51" s="96"/>
      <c r="AG51" s="97"/>
      <c r="AH51" s="95">
        <v>0</v>
      </c>
      <c r="AI51" s="96"/>
      <c r="AJ51" s="96"/>
      <c r="AK51" s="96"/>
      <c r="AL51" s="97"/>
      <c r="AM51" s="95">
        <f>IF(ISNUMBER(X51),X51,0)+IF(ISNUMBER(AC51),AC51,0)</f>
        <v>0</v>
      </c>
      <c r="AN51" s="96"/>
      <c r="AO51" s="96"/>
      <c r="AP51" s="96"/>
      <c r="AQ51" s="97"/>
      <c r="AR51" s="95" t="s">
        <v>173</v>
      </c>
      <c r="AS51" s="96"/>
      <c r="AT51" s="96"/>
      <c r="AU51" s="96"/>
      <c r="AV51" s="97"/>
      <c r="AW51" s="95">
        <v>0</v>
      </c>
      <c r="AX51" s="96"/>
      <c r="AY51" s="96"/>
      <c r="AZ51" s="96"/>
      <c r="BA51" s="97"/>
      <c r="BB51" s="95">
        <v>0</v>
      </c>
      <c r="BC51" s="96"/>
      <c r="BD51" s="96"/>
      <c r="BE51" s="96"/>
      <c r="BF51" s="97"/>
      <c r="BG51" s="94">
        <f>IF(ISNUMBER(AR51),AR51,0)+IF(ISNUMBER(AW51),AW51,0)</f>
        <v>0</v>
      </c>
      <c r="BH51" s="94"/>
      <c r="BI51" s="94"/>
      <c r="BJ51" s="94"/>
      <c r="BK51" s="94"/>
    </row>
    <row r="52" spans="1:79" s="6" customFormat="1" ht="12.75" customHeight="1">
      <c r="A52" s="85"/>
      <c r="B52" s="86"/>
      <c r="C52" s="86"/>
      <c r="D52" s="87"/>
      <c r="E52" s="99" t="s">
        <v>147</v>
      </c>
      <c r="F52" s="100"/>
      <c r="G52" s="100"/>
      <c r="H52" s="100"/>
      <c r="I52" s="100"/>
      <c r="J52" s="100"/>
      <c r="K52" s="100"/>
      <c r="L52" s="100"/>
      <c r="M52" s="100"/>
      <c r="N52" s="100"/>
      <c r="O52" s="100"/>
      <c r="P52" s="100"/>
      <c r="Q52" s="100"/>
      <c r="R52" s="100"/>
      <c r="S52" s="100"/>
      <c r="T52" s="100"/>
      <c r="U52" s="100"/>
      <c r="V52" s="100"/>
      <c r="W52" s="101"/>
      <c r="X52" s="103">
        <v>0</v>
      </c>
      <c r="Y52" s="104"/>
      <c r="Z52" s="104"/>
      <c r="AA52" s="104"/>
      <c r="AB52" s="105"/>
      <c r="AC52" s="103">
        <v>0</v>
      </c>
      <c r="AD52" s="104"/>
      <c r="AE52" s="104"/>
      <c r="AF52" s="104"/>
      <c r="AG52" s="105"/>
      <c r="AH52" s="103">
        <v>0</v>
      </c>
      <c r="AI52" s="104"/>
      <c r="AJ52" s="104"/>
      <c r="AK52" s="104"/>
      <c r="AL52" s="105"/>
      <c r="AM52" s="103">
        <f>IF(ISNUMBER(X52),X52,0)+IF(ISNUMBER(AC52),AC52,0)</f>
        <v>0</v>
      </c>
      <c r="AN52" s="104"/>
      <c r="AO52" s="104"/>
      <c r="AP52" s="104"/>
      <c r="AQ52" s="105"/>
      <c r="AR52" s="103">
        <v>0</v>
      </c>
      <c r="AS52" s="104"/>
      <c r="AT52" s="104"/>
      <c r="AU52" s="104"/>
      <c r="AV52" s="105"/>
      <c r="AW52" s="103">
        <v>0</v>
      </c>
      <c r="AX52" s="104"/>
      <c r="AY52" s="104"/>
      <c r="AZ52" s="104"/>
      <c r="BA52" s="105"/>
      <c r="BB52" s="103">
        <v>0</v>
      </c>
      <c r="BC52" s="104"/>
      <c r="BD52" s="104"/>
      <c r="BE52" s="104"/>
      <c r="BF52" s="105"/>
      <c r="BG52" s="102">
        <f>IF(ISNUMBER(AR52),AR52,0)+IF(ISNUMBER(AW52),AW52,0)</f>
        <v>0</v>
      </c>
      <c r="BH52" s="102"/>
      <c r="BI52" s="102"/>
      <c r="BJ52" s="102"/>
      <c r="BK52" s="102"/>
    </row>
    <row r="53" spans="1:79" s="4" customFormat="1" ht="12.75" customHeight="1">
      <c r="A53" s="17"/>
      <c r="B53" s="17"/>
      <c r="C53" s="17"/>
      <c r="D53" s="17"/>
      <c r="E53" s="17"/>
      <c r="F53" s="17"/>
      <c r="G53" s="17"/>
      <c r="H53" s="17"/>
      <c r="I53" s="17"/>
      <c r="J53" s="17"/>
      <c r="K53" s="17"/>
      <c r="L53" s="17"/>
      <c r="M53" s="17"/>
      <c r="N53" s="17"/>
      <c r="O53" s="17"/>
      <c r="P53" s="17"/>
      <c r="Q53" s="17"/>
      <c r="R53" s="17"/>
      <c r="S53" s="17"/>
      <c r="T53" s="17"/>
      <c r="U53" s="17"/>
      <c r="V53" s="17"/>
      <c r="W53" s="17"/>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row>
    <row r="55" spans="1:79" s="3" customFormat="1" ht="14.25" customHeight="1">
      <c r="A55" s="29" t="s">
        <v>117</v>
      </c>
      <c r="B55" s="29"/>
      <c r="C55" s="29"/>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9"/>
    </row>
    <row r="56" spans="1:79" ht="14.25" customHeight="1">
      <c r="A56" s="29" t="s">
        <v>263</v>
      </c>
      <c r="B56" s="29"/>
      <c r="C56" s="29"/>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row>
    <row r="57" spans="1:79" ht="15" customHeight="1">
      <c r="A57" s="31" t="s">
        <v>251</v>
      </c>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1"/>
      <c r="BR57" s="31"/>
      <c r="BS57" s="31"/>
      <c r="BT57" s="31"/>
      <c r="BU57" s="31"/>
      <c r="BV57" s="31"/>
      <c r="BW57" s="31"/>
      <c r="BX57" s="31"/>
      <c r="BY57" s="31"/>
    </row>
    <row r="58" spans="1:79" ht="23.1" customHeight="1">
      <c r="A58" s="61" t="s">
        <v>118</v>
      </c>
      <c r="B58" s="62"/>
      <c r="C58" s="62"/>
      <c r="D58" s="63"/>
      <c r="E58" s="27" t="s">
        <v>19</v>
      </c>
      <c r="F58" s="27"/>
      <c r="G58" s="27"/>
      <c r="H58" s="27"/>
      <c r="I58" s="27"/>
      <c r="J58" s="27"/>
      <c r="K58" s="27"/>
      <c r="L58" s="27"/>
      <c r="M58" s="27"/>
      <c r="N58" s="27"/>
      <c r="O58" s="27"/>
      <c r="P58" s="27"/>
      <c r="Q58" s="27"/>
      <c r="R58" s="27"/>
      <c r="S58" s="27"/>
      <c r="T58" s="27"/>
      <c r="U58" s="36" t="s">
        <v>252</v>
      </c>
      <c r="V58" s="37"/>
      <c r="W58" s="37"/>
      <c r="X58" s="37"/>
      <c r="Y58" s="37"/>
      <c r="Z58" s="37"/>
      <c r="AA58" s="37"/>
      <c r="AB58" s="37"/>
      <c r="AC58" s="37"/>
      <c r="AD58" s="37"/>
      <c r="AE58" s="37"/>
      <c r="AF58" s="37"/>
      <c r="AG58" s="37"/>
      <c r="AH58" s="37"/>
      <c r="AI58" s="37"/>
      <c r="AJ58" s="37"/>
      <c r="AK58" s="37"/>
      <c r="AL58" s="37"/>
      <c r="AM58" s="38"/>
      <c r="AN58" s="36" t="s">
        <v>255</v>
      </c>
      <c r="AO58" s="37"/>
      <c r="AP58" s="37"/>
      <c r="AQ58" s="37"/>
      <c r="AR58" s="37"/>
      <c r="AS58" s="37"/>
      <c r="AT58" s="37"/>
      <c r="AU58" s="37"/>
      <c r="AV58" s="37"/>
      <c r="AW58" s="37"/>
      <c r="AX58" s="37"/>
      <c r="AY58" s="37"/>
      <c r="AZ58" s="37"/>
      <c r="BA58" s="37"/>
      <c r="BB58" s="37"/>
      <c r="BC58" s="37"/>
      <c r="BD58" s="37"/>
      <c r="BE58" s="37"/>
      <c r="BF58" s="38"/>
      <c r="BG58" s="36" t="s">
        <v>262</v>
      </c>
      <c r="BH58" s="37"/>
      <c r="BI58" s="37"/>
      <c r="BJ58" s="37"/>
      <c r="BK58" s="37"/>
      <c r="BL58" s="37"/>
      <c r="BM58" s="37"/>
      <c r="BN58" s="37"/>
      <c r="BO58" s="37"/>
      <c r="BP58" s="37"/>
      <c r="BQ58" s="37"/>
      <c r="BR58" s="37"/>
      <c r="BS58" s="37"/>
      <c r="BT58" s="37"/>
      <c r="BU58" s="37"/>
      <c r="BV58" s="37"/>
      <c r="BW58" s="37"/>
      <c r="BX58" s="37"/>
      <c r="BY58" s="38"/>
    </row>
    <row r="59" spans="1:79" ht="48.75" customHeight="1">
      <c r="A59" s="64"/>
      <c r="B59" s="65"/>
      <c r="C59" s="65"/>
      <c r="D59" s="66"/>
      <c r="E59" s="27"/>
      <c r="F59" s="27"/>
      <c r="G59" s="27"/>
      <c r="H59" s="27"/>
      <c r="I59" s="27"/>
      <c r="J59" s="27"/>
      <c r="K59" s="27"/>
      <c r="L59" s="27"/>
      <c r="M59" s="27"/>
      <c r="N59" s="27"/>
      <c r="O59" s="27"/>
      <c r="P59" s="27"/>
      <c r="Q59" s="27"/>
      <c r="R59" s="27"/>
      <c r="S59" s="27"/>
      <c r="T59" s="27"/>
      <c r="U59" s="36" t="s">
        <v>4</v>
      </c>
      <c r="V59" s="37"/>
      <c r="W59" s="37"/>
      <c r="X59" s="37"/>
      <c r="Y59" s="38"/>
      <c r="Z59" s="36" t="s">
        <v>3</v>
      </c>
      <c r="AA59" s="37"/>
      <c r="AB59" s="37"/>
      <c r="AC59" s="37"/>
      <c r="AD59" s="38"/>
      <c r="AE59" s="51" t="s">
        <v>116</v>
      </c>
      <c r="AF59" s="52"/>
      <c r="AG59" s="52"/>
      <c r="AH59" s="53"/>
      <c r="AI59" s="36" t="s">
        <v>5</v>
      </c>
      <c r="AJ59" s="37"/>
      <c r="AK59" s="37"/>
      <c r="AL59" s="37"/>
      <c r="AM59" s="38"/>
      <c r="AN59" s="36" t="s">
        <v>4</v>
      </c>
      <c r="AO59" s="37"/>
      <c r="AP59" s="37"/>
      <c r="AQ59" s="37"/>
      <c r="AR59" s="38"/>
      <c r="AS59" s="36" t="s">
        <v>3</v>
      </c>
      <c r="AT59" s="37"/>
      <c r="AU59" s="37"/>
      <c r="AV59" s="37"/>
      <c r="AW59" s="38"/>
      <c r="AX59" s="51" t="s">
        <v>116</v>
      </c>
      <c r="AY59" s="52"/>
      <c r="AZ59" s="52"/>
      <c r="BA59" s="53"/>
      <c r="BB59" s="36" t="s">
        <v>96</v>
      </c>
      <c r="BC59" s="37"/>
      <c r="BD59" s="37"/>
      <c r="BE59" s="37"/>
      <c r="BF59" s="38"/>
      <c r="BG59" s="36" t="s">
        <v>4</v>
      </c>
      <c r="BH59" s="37"/>
      <c r="BI59" s="37"/>
      <c r="BJ59" s="37"/>
      <c r="BK59" s="38"/>
      <c r="BL59" s="36" t="s">
        <v>3</v>
      </c>
      <c r="BM59" s="37"/>
      <c r="BN59" s="37"/>
      <c r="BO59" s="37"/>
      <c r="BP59" s="38"/>
      <c r="BQ59" s="51" t="s">
        <v>116</v>
      </c>
      <c r="BR59" s="52"/>
      <c r="BS59" s="52"/>
      <c r="BT59" s="53"/>
      <c r="BU59" s="36" t="s">
        <v>97</v>
      </c>
      <c r="BV59" s="37"/>
      <c r="BW59" s="37"/>
      <c r="BX59" s="37"/>
      <c r="BY59" s="38"/>
    </row>
    <row r="60" spans="1:79" ht="15" customHeight="1">
      <c r="A60" s="36">
        <v>1</v>
      </c>
      <c r="B60" s="37"/>
      <c r="C60" s="37"/>
      <c r="D60" s="38"/>
      <c r="E60" s="36">
        <v>2</v>
      </c>
      <c r="F60" s="37"/>
      <c r="G60" s="37"/>
      <c r="H60" s="37"/>
      <c r="I60" s="37"/>
      <c r="J60" s="37"/>
      <c r="K60" s="37"/>
      <c r="L60" s="37"/>
      <c r="M60" s="37"/>
      <c r="N60" s="37"/>
      <c r="O60" s="37"/>
      <c r="P60" s="37"/>
      <c r="Q60" s="37"/>
      <c r="R60" s="37"/>
      <c r="S60" s="37"/>
      <c r="T60" s="38"/>
      <c r="U60" s="36">
        <v>3</v>
      </c>
      <c r="V60" s="37"/>
      <c r="W60" s="37"/>
      <c r="X60" s="37"/>
      <c r="Y60" s="38"/>
      <c r="Z60" s="36">
        <v>4</v>
      </c>
      <c r="AA60" s="37"/>
      <c r="AB60" s="37"/>
      <c r="AC60" s="37"/>
      <c r="AD60" s="38"/>
      <c r="AE60" s="36">
        <v>5</v>
      </c>
      <c r="AF60" s="37"/>
      <c r="AG60" s="37"/>
      <c r="AH60" s="38"/>
      <c r="AI60" s="36">
        <v>6</v>
      </c>
      <c r="AJ60" s="37"/>
      <c r="AK60" s="37"/>
      <c r="AL60" s="37"/>
      <c r="AM60" s="38"/>
      <c r="AN60" s="36">
        <v>7</v>
      </c>
      <c r="AO60" s="37"/>
      <c r="AP60" s="37"/>
      <c r="AQ60" s="37"/>
      <c r="AR60" s="38"/>
      <c r="AS60" s="36">
        <v>8</v>
      </c>
      <c r="AT60" s="37"/>
      <c r="AU60" s="37"/>
      <c r="AV60" s="37"/>
      <c r="AW60" s="38"/>
      <c r="AX60" s="36">
        <v>9</v>
      </c>
      <c r="AY60" s="37"/>
      <c r="AZ60" s="37"/>
      <c r="BA60" s="38"/>
      <c r="BB60" s="36">
        <v>10</v>
      </c>
      <c r="BC60" s="37"/>
      <c r="BD60" s="37"/>
      <c r="BE60" s="37"/>
      <c r="BF60" s="38"/>
      <c r="BG60" s="36">
        <v>11</v>
      </c>
      <c r="BH60" s="37"/>
      <c r="BI60" s="37"/>
      <c r="BJ60" s="37"/>
      <c r="BK60" s="38"/>
      <c r="BL60" s="36">
        <v>12</v>
      </c>
      <c r="BM60" s="37"/>
      <c r="BN60" s="37"/>
      <c r="BO60" s="37"/>
      <c r="BP60" s="38"/>
      <c r="BQ60" s="36">
        <v>13</v>
      </c>
      <c r="BR60" s="37"/>
      <c r="BS60" s="37"/>
      <c r="BT60" s="38"/>
      <c r="BU60" s="36">
        <v>14</v>
      </c>
      <c r="BV60" s="37"/>
      <c r="BW60" s="37"/>
      <c r="BX60" s="37"/>
      <c r="BY60" s="38"/>
    </row>
    <row r="61" spans="1:79" s="1" customFormat="1" ht="12.75" hidden="1" customHeight="1">
      <c r="A61" s="39" t="s">
        <v>64</v>
      </c>
      <c r="B61" s="40"/>
      <c r="C61" s="40"/>
      <c r="D61" s="41"/>
      <c r="E61" s="39" t="s">
        <v>57</v>
      </c>
      <c r="F61" s="40"/>
      <c r="G61" s="40"/>
      <c r="H61" s="40"/>
      <c r="I61" s="40"/>
      <c r="J61" s="40"/>
      <c r="K61" s="40"/>
      <c r="L61" s="40"/>
      <c r="M61" s="40"/>
      <c r="N61" s="40"/>
      <c r="O61" s="40"/>
      <c r="P61" s="40"/>
      <c r="Q61" s="40"/>
      <c r="R61" s="40"/>
      <c r="S61" s="40"/>
      <c r="T61" s="41"/>
      <c r="U61" s="39" t="s">
        <v>65</v>
      </c>
      <c r="V61" s="40"/>
      <c r="W61" s="40"/>
      <c r="X61" s="40"/>
      <c r="Y61" s="41"/>
      <c r="Z61" s="39" t="s">
        <v>66</v>
      </c>
      <c r="AA61" s="40"/>
      <c r="AB61" s="40"/>
      <c r="AC61" s="40"/>
      <c r="AD61" s="41"/>
      <c r="AE61" s="39" t="s">
        <v>91</v>
      </c>
      <c r="AF61" s="40"/>
      <c r="AG61" s="40"/>
      <c r="AH61" s="41"/>
      <c r="AI61" s="47" t="s">
        <v>170</v>
      </c>
      <c r="AJ61" s="48"/>
      <c r="AK61" s="48"/>
      <c r="AL61" s="48"/>
      <c r="AM61" s="49"/>
      <c r="AN61" s="39" t="s">
        <v>67</v>
      </c>
      <c r="AO61" s="40"/>
      <c r="AP61" s="40"/>
      <c r="AQ61" s="40"/>
      <c r="AR61" s="41"/>
      <c r="AS61" s="39" t="s">
        <v>68</v>
      </c>
      <c r="AT61" s="40"/>
      <c r="AU61" s="40"/>
      <c r="AV61" s="40"/>
      <c r="AW61" s="41"/>
      <c r="AX61" s="39" t="s">
        <v>92</v>
      </c>
      <c r="AY61" s="40"/>
      <c r="AZ61" s="40"/>
      <c r="BA61" s="41"/>
      <c r="BB61" s="47" t="s">
        <v>170</v>
      </c>
      <c r="BC61" s="48"/>
      <c r="BD61" s="48"/>
      <c r="BE61" s="48"/>
      <c r="BF61" s="49"/>
      <c r="BG61" s="39" t="s">
        <v>58</v>
      </c>
      <c r="BH61" s="40"/>
      <c r="BI61" s="40"/>
      <c r="BJ61" s="40"/>
      <c r="BK61" s="41"/>
      <c r="BL61" s="39" t="s">
        <v>59</v>
      </c>
      <c r="BM61" s="40"/>
      <c r="BN61" s="40"/>
      <c r="BO61" s="40"/>
      <c r="BP61" s="41"/>
      <c r="BQ61" s="39" t="s">
        <v>93</v>
      </c>
      <c r="BR61" s="40"/>
      <c r="BS61" s="40"/>
      <c r="BT61" s="41"/>
      <c r="BU61" s="47" t="s">
        <v>170</v>
      </c>
      <c r="BV61" s="48"/>
      <c r="BW61" s="48"/>
      <c r="BX61" s="48"/>
      <c r="BY61" s="49"/>
      <c r="CA61" t="s">
        <v>25</v>
      </c>
    </row>
    <row r="62" spans="1:79" s="98" customFormat="1" ht="12.75" customHeight="1">
      <c r="A62" s="88">
        <v>2111</v>
      </c>
      <c r="B62" s="89"/>
      <c r="C62" s="89"/>
      <c r="D62" s="90"/>
      <c r="E62" s="91" t="s">
        <v>180</v>
      </c>
      <c r="F62" s="92"/>
      <c r="G62" s="92"/>
      <c r="H62" s="92"/>
      <c r="I62" s="92"/>
      <c r="J62" s="92"/>
      <c r="K62" s="92"/>
      <c r="L62" s="92"/>
      <c r="M62" s="92"/>
      <c r="N62" s="92"/>
      <c r="O62" s="92"/>
      <c r="P62" s="92"/>
      <c r="Q62" s="92"/>
      <c r="R62" s="92"/>
      <c r="S62" s="92"/>
      <c r="T62" s="93"/>
      <c r="U62" s="95">
        <v>6561134</v>
      </c>
      <c r="V62" s="96"/>
      <c r="W62" s="96"/>
      <c r="X62" s="96"/>
      <c r="Y62" s="97"/>
      <c r="Z62" s="95">
        <v>18748</v>
      </c>
      <c r="AA62" s="96"/>
      <c r="AB62" s="96"/>
      <c r="AC62" s="96"/>
      <c r="AD62" s="97"/>
      <c r="AE62" s="95">
        <v>0</v>
      </c>
      <c r="AF62" s="96"/>
      <c r="AG62" s="96"/>
      <c r="AH62" s="97"/>
      <c r="AI62" s="95">
        <f>IF(ISNUMBER(U62),U62,0)+IF(ISNUMBER(Z62),Z62,0)</f>
        <v>6579882</v>
      </c>
      <c r="AJ62" s="96"/>
      <c r="AK62" s="96"/>
      <c r="AL62" s="96"/>
      <c r="AM62" s="97"/>
      <c r="AN62" s="95">
        <v>7226322</v>
      </c>
      <c r="AO62" s="96"/>
      <c r="AP62" s="96"/>
      <c r="AQ62" s="96"/>
      <c r="AR62" s="97"/>
      <c r="AS62" s="95">
        <v>4892</v>
      </c>
      <c r="AT62" s="96"/>
      <c r="AU62" s="96"/>
      <c r="AV62" s="96"/>
      <c r="AW62" s="97"/>
      <c r="AX62" s="95">
        <v>0</v>
      </c>
      <c r="AY62" s="96"/>
      <c r="AZ62" s="96"/>
      <c r="BA62" s="97"/>
      <c r="BB62" s="95">
        <f>IF(ISNUMBER(AN62),AN62,0)+IF(ISNUMBER(AS62),AS62,0)</f>
        <v>7231214</v>
      </c>
      <c r="BC62" s="96"/>
      <c r="BD62" s="96"/>
      <c r="BE62" s="96"/>
      <c r="BF62" s="97"/>
      <c r="BG62" s="95">
        <v>7252483</v>
      </c>
      <c r="BH62" s="96"/>
      <c r="BI62" s="96"/>
      <c r="BJ62" s="96"/>
      <c r="BK62" s="97"/>
      <c r="BL62" s="95">
        <v>22448</v>
      </c>
      <c r="BM62" s="96"/>
      <c r="BN62" s="96"/>
      <c r="BO62" s="96"/>
      <c r="BP62" s="97"/>
      <c r="BQ62" s="95">
        <v>0</v>
      </c>
      <c r="BR62" s="96"/>
      <c r="BS62" s="96"/>
      <c r="BT62" s="97"/>
      <c r="BU62" s="95">
        <f>IF(ISNUMBER(BG62),BG62,0)+IF(ISNUMBER(BL62),BL62,0)</f>
        <v>7274931</v>
      </c>
      <c r="BV62" s="96"/>
      <c r="BW62" s="96"/>
      <c r="BX62" s="96"/>
      <c r="BY62" s="97"/>
      <c r="CA62" s="98" t="s">
        <v>26</v>
      </c>
    </row>
    <row r="63" spans="1:79" s="98" customFormat="1" ht="12.75" customHeight="1">
      <c r="A63" s="88">
        <v>2120</v>
      </c>
      <c r="B63" s="89"/>
      <c r="C63" s="89"/>
      <c r="D63" s="90"/>
      <c r="E63" s="91" t="s">
        <v>181</v>
      </c>
      <c r="F63" s="92"/>
      <c r="G63" s="92"/>
      <c r="H63" s="92"/>
      <c r="I63" s="92"/>
      <c r="J63" s="92"/>
      <c r="K63" s="92"/>
      <c r="L63" s="92"/>
      <c r="M63" s="92"/>
      <c r="N63" s="92"/>
      <c r="O63" s="92"/>
      <c r="P63" s="92"/>
      <c r="Q63" s="92"/>
      <c r="R63" s="92"/>
      <c r="S63" s="92"/>
      <c r="T63" s="93"/>
      <c r="U63" s="95">
        <v>1440450</v>
      </c>
      <c r="V63" s="96"/>
      <c r="W63" s="96"/>
      <c r="X63" s="96"/>
      <c r="Y63" s="97"/>
      <c r="Z63" s="95">
        <v>4255</v>
      </c>
      <c r="AA63" s="96"/>
      <c r="AB63" s="96"/>
      <c r="AC63" s="96"/>
      <c r="AD63" s="97"/>
      <c r="AE63" s="95">
        <v>0</v>
      </c>
      <c r="AF63" s="96"/>
      <c r="AG63" s="96"/>
      <c r="AH63" s="97"/>
      <c r="AI63" s="95">
        <f>IF(ISNUMBER(U63),U63,0)+IF(ISNUMBER(Z63),Z63,0)</f>
        <v>1444705</v>
      </c>
      <c r="AJ63" s="96"/>
      <c r="AK63" s="96"/>
      <c r="AL63" s="96"/>
      <c r="AM63" s="97"/>
      <c r="AN63" s="95">
        <v>1589791</v>
      </c>
      <c r="AO63" s="96"/>
      <c r="AP63" s="96"/>
      <c r="AQ63" s="96"/>
      <c r="AR63" s="97"/>
      <c r="AS63" s="95">
        <v>1076</v>
      </c>
      <c r="AT63" s="96"/>
      <c r="AU63" s="96"/>
      <c r="AV63" s="96"/>
      <c r="AW63" s="97"/>
      <c r="AX63" s="95">
        <v>0</v>
      </c>
      <c r="AY63" s="96"/>
      <c r="AZ63" s="96"/>
      <c r="BA63" s="97"/>
      <c r="BB63" s="95">
        <f>IF(ISNUMBER(AN63),AN63,0)+IF(ISNUMBER(AS63),AS63,0)</f>
        <v>1590867</v>
      </c>
      <c r="BC63" s="96"/>
      <c r="BD63" s="96"/>
      <c r="BE63" s="96"/>
      <c r="BF63" s="97"/>
      <c r="BG63" s="95">
        <v>1595546</v>
      </c>
      <c r="BH63" s="96"/>
      <c r="BI63" s="96"/>
      <c r="BJ63" s="96"/>
      <c r="BK63" s="97"/>
      <c r="BL63" s="95">
        <v>4939</v>
      </c>
      <c r="BM63" s="96"/>
      <c r="BN63" s="96"/>
      <c r="BO63" s="96"/>
      <c r="BP63" s="97"/>
      <c r="BQ63" s="95">
        <v>0</v>
      </c>
      <c r="BR63" s="96"/>
      <c r="BS63" s="96"/>
      <c r="BT63" s="97"/>
      <c r="BU63" s="95">
        <f>IF(ISNUMBER(BG63),BG63,0)+IF(ISNUMBER(BL63),BL63,0)</f>
        <v>1600485</v>
      </c>
      <c r="BV63" s="96"/>
      <c r="BW63" s="96"/>
      <c r="BX63" s="96"/>
      <c r="BY63" s="97"/>
    </row>
    <row r="64" spans="1:79" s="98" customFormat="1" ht="12.75" customHeight="1">
      <c r="A64" s="88">
        <v>2210</v>
      </c>
      <c r="B64" s="89"/>
      <c r="C64" s="89"/>
      <c r="D64" s="90"/>
      <c r="E64" s="91" t="s">
        <v>182</v>
      </c>
      <c r="F64" s="92"/>
      <c r="G64" s="92"/>
      <c r="H64" s="92"/>
      <c r="I64" s="92"/>
      <c r="J64" s="92"/>
      <c r="K64" s="92"/>
      <c r="L64" s="92"/>
      <c r="M64" s="92"/>
      <c r="N64" s="92"/>
      <c r="O64" s="92"/>
      <c r="P64" s="92"/>
      <c r="Q64" s="92"/>
      <c r="R64" s="92"/>
      <c r="S64" s="92"/>
      <c r="T64" s="93"/>
      <c r="U64" s="95">
        <v>193404</v>
      </c>
      <c r="V64" s="96"/>
      <c r="W64" s="96"/>
      <c r="X64" s="96"/>
      <c r="Y64" s="97"/>
      <c r="Z64" s="95">
        <v>70180</v>
      </c>
      <c r="AA64" s="96"/>
      <c r="AB64" s="96"/>
      <c r="AC64" s="96"/>
      <c r="AD64" s="97"/>
      <c r="AE64" s="95">
        <v>0</v>
      </c>
      <c r="AF64" s="96"/>
      <c r="AG64" s="96"/>
      <c r="AH64" s="97"/>
      <c r="AI64" s="95">
        <f>IF(ISNUMBER(U64),U64,0)+IF(ISNUMBER(Z64),Z64,0)</f>
        <v>263584</v>
      </c>
      <c r="AJ64" s="96"/>
      <c r="AK64" s="96"/>
      <c r="AL64" s="96"/>
      <c r="AM64" s="97"/>
      <c r="AN64" s="95">
        <v>150301</v>
      </c>
      <c r="AO64" s="96"/>
      <c r="AP64" s="96"/>
      <c r="AQ64" s="96"/>
      <c r="AR64" s="97"/>
      <c r="AS64" s="95">
        <v>364</v>
      </c>
      <c r="AT64" s="96"/>
      <c r="AU64" s="96"/>
      <c r="AV64" s="96"/>
      <c r="AW64" s="97"/>
      <c r="AX64" s="95">
        <v>0</v>
      </c>
      <c r="AY64" s="96"/>
      <c r="AZ64" s="96"/>
      <c r="BA64" s="97"/>
      <c r="BB64" s="95">
        <f>IF(ISNUMBER(AN64),AN64,0)+IF(ISNUMBER(AS64),AS64,0)</f>
        <v>150665</v>
      </c>
      <c r="BC64" s="96"/>
      <c r="BD64" s="96"/>
      <c r="BE64" s="96"/>
      <c r="BF64" s="97"/>
      <c r="BG64" s="95">
        <v>200865</v>
      </c>
      <c r="BH64" s="96"/>
      <c r="BI64" s="96"/>
      <c r="BJ64" s="96"/>
      <c r="BK64" s="97"/>
      <c r="BL64" s="95">
        <v>552</v>
      </c>
      <c r="BM64" s="96"/>
      <c r="BN64" s="96"/>
      <c r="BO64" s="96"/>
      <c r="BP64" s="97"/>
      <c r="BQ64" s="95">
        <v>0</v>
      </c>
      <c r="BR64" s="96"/>
      <c r="BS64" s="96"/>
      <c r="BT64" s="97"/>
      <c r="BU64" s="95">
        <f>IF(ISNUMBER(BG64),BG64,0)+IF(ISNUMBER(BL64),BL64,0)</f>
        <v>201417</v>
      </c>
      <c r="BV64" s="96"/>
      <c r="BW64" s="96"/>
      <c r="BX64" s="96"/>
      <c r="BY64" s="97"/>
    </row>
    <row r="65" spans="1:77" s="98" customFormat="1" ht="12.75" customHeight="1">
      <c r="A65" s="88">
        <v>2220</v>
      </c>
      <c r="B65" s="89"/>
      <c r="C65" s="89"/>
      <c r="D65" s="90"/>
      <c r="E65" s="91" t="s">
        <v>183</v>
      </c>
      <c r="F65" s="92"/>
      <c r="G65" s="92"/>
      <c r="H65" s="92"/>
      <c r="I65" s="92"/>
      <c r="J65" s="92"/>
      <c r="K65" s="92"/>
      <c r="L65" s="92"/>
      <c r="M65" s="92"/>
      <c r="N65" s="92"/>
      <c r="O65" s="92"/>
      <c r="P65" s="92"/>
      <c r="Q65" s="92"/>
      <c r="R65" s="92"/>
      <c r="S65" s="92"/>
      <c r="T65" s="93"/>
      <c r="U65" s="95">
        <v>11799</v>
      </c>
      <c r="V65" s="96"/>
      <c r="W65" s="96"/>
      <c r="X65" s="96"/>
      <c r="Y65" s="97"/>
      <c r="Z65" s="95">
        <v>0</v>
      </c>
      <c r="AA65" s="96"/>
      <c r="AB65" s="96"/>
      <c r="AC65" s="96"/>
      <c r="AD65" s="97"/>
      <c r="AE65" s="95">
        <v>0</v>
      </c>
      <c r="AF65" s="96"/>
      <c r="AG65" s="96"/>
      <c r="AH65" s="97"/>
      <c r="AI65" s="95">
        <f>IF(ISNUMBER(U65),U65,0)+IF(ISNUMBER(Z65),Z65,0)</f>
        <v>11799</v>
      </c>
      <c r="AJ65" s="96"/>
      <c r="AK65" s="96"/>
      <c r="AL65" s="96"/>
      <c r="AM65" s="97"/>
      <c r="AN65" s="95">
        <v>13407</v>
      </c>
      <c r="AO65" s="96"/>
      <c r="AP65" s="96"/>
      <c r="AQ65" s="96"/>
      <c r="AR65" s="97"/>
      <c r="AS65" s="95">
        <v>0</v>
      </c>
      <c r="AT65" s="96"/>
      <c r="AU65" s="96"/>
      <c r="AV65" s="96"/>
      <c r="AW65" s="97"/>
      <c r="AX65" s="95">
        <v>0</v>
      </c>
      <c r="AY65" s="96"/>
      <c r="AZ65" s="96"/>
      <c r="BA65" s="97"/>
      <c r="BB65" s="95">
        <f>IF(ISNUMBER(AN65),AN65,0)+IF(ISNUMBER(AS65),AS65,0)</f>
        <v>13407</v>
      </c>
      <c r="BC65" s="96"/>
      <c r="BD65" s="96"/>
      <c r="BE65" s="96"/>
      <c r="BF65" s="97"/>
      <c r="BG65" s="95">
        <v>15100</v>
      </c>
      <c r="BH65" s="96"/>
      <c r="BI65" s="96"/>
      <c r="BJ65" s="96"/>
      <c r="BK65" s="97"/>
      <c r="BL65" s="95">
        <v>0</v>
      </c>
      <c r="BM65" s="96"/>
      <c r="BN65" s="96"/>
      <c r="BO65" s="96"/>
      <c r="BP65" s="97"/>
      <c r="BQ65" s="95">
        <v>0</v>
      </c>
      <c r="BR65" s="96"/>
      <c r="BS65" s="96"/>
      <c r="BT65" s="97"/>
      <c r="BU65" s="95">
        <f>IF(ISNUMBER(BG65),BG65,0)+IF(ISNUMBER(BL65),BL65,0)</f>
        <v>15100</v>
      </c>
      <c r="BV65" s="96"/>
      <c r="BW65" s="96"/>
      <c r="BX65" s="96"/>
      <c r="BY65" s="97"/>
    </row>
    <row r="66" spans="1:77" s="98" customFormat="1" ht="12.75" customHeight="1">
      <c r="A66" s="88">
        <v>2230</v>
      </c>
      <c r="B66" s="89"/>
      <c r="C66" s="89"/>
      <c r="D66" s="90"/>
      <c r="E66" s="91" t="s">
        <v>184</v>
      </c>
      <c r="F66" s="92"/>
      <c r="G66" s="92"/>
      <c r="H66" s="92"/>
      <c r="I66" s="92"/>
      <c r="J66" s="92"/>
      <c r="K66" s="92"/>
      <c r="L66" s="92"/>
      <c r="M66" s="92"/>
      <c r="N66" s="92"/>
      <c r="O66" s="92"/>
      <c r="P66" s="92"/>
      <c r="Q66" s="92"/>
      <c r="R66" s="92"/>
      <c r="S66" s="92"/>
      <c r="T66" s="93"/>
      <c r="U66" s="95">
        <v>50000</v>
      </c>
      <c r="V66" s="96"/>
      <c r="W66" s="96"/>
      <c r="X66" s="96"/>
      <c r="Y66" s="97"/>
      <c r="Z66" s="95">
        <v>0</v>
      </c>
      <c r="AA66" s="96"/>
      <c r="AB66" s="96"/>
      <c r="AC66" s="96"/>
      <c r="AD66" s="97"/>
      <c r="AE66" s="95">
        <v>0</v>
      </c>
      <c r="AF66" s="96"/>
      <c r="AG66" s="96"/>
      <c r="AH66" s="97"/>
      <c r="AI66" s="95">
        <f>IF(ISNUMBER(U66),U66,0)+IF(ISNUMBER(Z66),Z66,0)</f>
        <v>50000</v>
      </c>
      <c r="AJ66" s="96"/>
      <c r="AK66" s="96"/>
      <c r="AL66" s="96"/>
      <c r="AM66" s="97"/>
      <c r="AN66" s="95">
        <v>164250</v>
      </c>
      <c r="AO66" s="96"/>
      <c r="AP66" s="96"/>
      <c r="AQ66" s="96"/>
      <c r="AR66" s="97"/>
      <c r="AS66" s="95">
        <v>0</v>
      </c>
      <c r="AT66" s="96"/>
      <c r="AU66" s="96"/>
      <c r="AV66" s="96"/>
      <c r="AW66" s="97"/>
      <c r="AX66" s="95">
        <v>0</v>
      </c>
      <c r="AY66" s="96"/>
      <c r="AZ66" s="96"/>
      <c r="BA66" s="97"/>
      <c r="BB66" s="95">
        <f>IF(ISNUMBER(AN66),AN66,0)+IF(ISNUMBER(AS66),AS66,0)</f>
        <v>164250</v>
      </c>
      <c r="BC66" s="96"/>
      <c r="BD66" s="96"/>
      <c r="BE66" s="96"/>
      <c r="BF66" s="97"/>
      <c r="BG66" s="95">
        <v>438000</v>
      </c>
      <c r="BH66" s="96"/>
      <c r="BI66" s="96"/>
      <c r="BJ66" s="96"/>
      <c r="BK66" s="97"/>
      <c r="BL66" s="95">
        <v>0</v>
      </c>
      <c r="BM66" s="96"/>
      <c r="BN66" s="96"/>
      <c r="BO66" s="96"/>
      <c r="BP66" s="97"/>
      <c r="BQ66" s="95">
        <v>0</v>
      </c>
      <c r="BR66" s="96"/>
      <c r="BS66" s="96"/>
      <c r="BT66" s="97"/>
      <c r="BU66" s="95">
        <f>IF(ISNUMBER(BG66),BG66,0)+IF(ISNUMBER(BL66),BL66,0)</f>
        <v>438000</v>
      </c>
      <c r="BV66" s="96"/>
      <c r="BW66" s="96"/>
      <c r="BX66" s="96"/>
      <c r="BY66" s="97"/>
    </row>
    <row r="67" spans="1:77" s="98" customFormat="1" ht="12.75" customHeight="1">
      <c r="A67" s="88">
        <v>2240</v>
      </c>
      <c r="B67" s="89"/>
      <c r="C67" s="89"/>
      <c r="D67" s="90"/>
      <c r="E67" s="91" t="s">
        <v>185</v>
      </c>
      <c r="F67" s="92"/>
      <c r="G67" s="92"/>
      <c r="H67" s="92"/>
      <c r="I67" s="92"/>
      <c r="J67" s="92"/>
      <c r="K67" s="92"/>
      <c r="L67" s="92"/>
      <c r="M67" s="92"/>
      <c r="N67" s="92"/>
      <c r="O67" s="92"/>
      <c r="P67" s="92"/>
      <c r="Q67" s="92"/>
      <c r="R67" s="92"/>
      <c r="S67" s="92"/>
      <c r="T67" s="93"/>
      <c r="U67" s="95">
        <v>472741</v>
      </c>
      <c r="V67" s="96"/>
      <c r="W67" s="96"/>
      <c r="X67" s="96"/>
      <c r="Y67" s="97"/>
      <c r="Z67" s="95">
        <v>0</v>
      </c>
      <c r="AA67" s="96"/>
      <c r="AB67" s="96"/>
      <c r="AC67" s="96"/>
      <c r="AD67" s="97"/>
      <c r="AE67" s="95">
        <v>0</v>
      </c>
      <c r="AF67" s="96"/>
      <c r="AG67" s="96"/>
      <c r="AH67" s="97"/>
      <c r="AI67" s="95">
        <f>IF(ISNUMBER(U67),U67,0)+IF(ISNUMBER(Z67),Z67,0)</f>
        <v>472741</v>
      </c>
      <c r="AJ67" s="96"/>
      <c r="AK67" s="96"/>
      <c r="AL67" s="96"/>
      <c r="AM67" s="97"/>
      <c r="AN67" s="95">
        <v>156255</v>
      </c>
      <c r="AO67" s="96"/>
      <c r="AP67" s="96"/>
      <c r="AQ67" s="96"/>
      <c r="AR67" s="97"/>
      <c r="AS67" s="95">
        <v>360</v>
      </c>
      <c r="AT67" s="96"/>
      <c r="AU67" s="96"/>
      <c r="AV67" s="96"/>
      <c r="AW67" s="97"/>
      <c r="AX67" s="95">
        <v>0</v>
      </c>
      <c r="AY67" s="96"/>
      <c r="AZ67" s="96"/>
      <c r="BA67" s="97"/>
      <c r="BB67" s="95">
        <f>IF(ISNUMBER(AN67),AN67,0)+IF(ISNUMBER(AS67),AS67,0)</f>
        <v>156615</v>
      </c>
      <c r="BC67" s="96"/>
      <c r="BD67" s="96"/>
      <c r="BE67" s="96"/>
      <c r="BF67" s="97"/>
      <c r="BG67" s="95">
        <v>206808</v>
      </c>
      <c r="BH67" s="96"/>
      <c r="BI67" s="96"/>
      <c r="BJ67" s="96"/>
      <c r="BK67" s="97"/>
      <c r="BL67" s="95">
        <v>0</v>
      </c>
      <c r="BM67" s="96"/>
      <c r="BN67" s="96"/>
      <c r="BO67" s="96"/>
      <c r="BP67" s="97"/>
      <c r="BQ67" s="95">
        <v>0</v>
      </c>
      <c r="BR67" s="96"/>
      <c r="BS67" s="96"/>
      <c r="BT67" s="97"/>
      <c r="BU67" s="95">
        <f>IF(ISNUMBER(BG67),BG67,0)+IF(ISNUMBER(BL67),BL67,0)</f>
        <v>206808</v>
      </c>
      <c r="BV67" s="96"/>
      <c r="BW67" s="96"/>
      <c r="BX67" s="96"/>
      <c r="BY67" s="97"/>
    </row>
    <row r="68" spans="1:77" s="98" customFormat="1" ht="12.75" customHeight="1">
      <c r="A68" s="88">
        <v>2250</v>
      </c>
      <c r="B68" s="89"/>
      <c r="C68" s="89"/>
      <c r="D68" s="90"/>
      <c r="E68" s="91" t="s">
        <v>186</v>
      </c>
      <c r="F68" s="92"/>
      <c r="G68" s="92"/>
      <c r="H68" s="92"/>
      <c r="I68" s="92"/>
      <c r="J68" s="92"/>
      <c r="K68" s="92"/>
      <c r="L68" s="92"/>
      <c r="M68" s="92"/>
      <c r="N68" s="92"/>
      <c r="O68" s="92"/>
      <c r="P68" s="92"/>
      <c r="Q68" s="92"/>
      <c r="R68" s="92"/>
      <c r="S68" s="92"/>
      <c r="T68" s="93"/>
      <c r="U68" s="95">
        <v>10324</v>
      </c>
      <c r="V68" s="96"/>
      <c r="W68" s="96"/>
      <c r="X68" s="96"/>
      <c r="Y68" s="97"/>
      <c r="Z68" s="95">
        <v>0</v>
      </c>
      <c r="AA68" s="96"/>
      <c r="AB68" s="96"/>
      <c r="AC68" s="96"/>
      <c r="AD68" s="97"/>
      <c r="AE68" s="95">
        <v>0</v>
      </c>
      <c r="AF68" s="96"/>
      <c r="AG68" s="96"/>
      <c r="AH68" s="97"/>
      <c r="AI68" s="95">
        <f>IF(ISNUMBER(U68),U68,0)+IF(ISNUMBER(Z68),Z68,0)</f>
        <v>10324</v>
      </c>
      <c r="AJ68" s="96"/>
      <c r="AK68" s="96"/>
      <c r="AL68" s="96"/>
      <c r="AM68" s="97"/>
      <c r="AN68" s="95">
        <v>10680</v>
      </c>
      <c r="AO68" s="96"/>
      <c r="AP68" s="96"/>
      <c r="AQ68" s="96"/>
      <c r="AR68" s="97"/>
      <c r="AS68" s="95">
        <v>0</v>
      </c>
      <c r="AT68" s="96"/>
      <c r="AU68" s="96"/>
      <c r="AV68" s="96"/>
      <c r="AW68" s="97"/>
      <c r="AX68" s="95">
        <v>0</v>
      </c>
      <c r="AY68" s="96"/>
      <c r="AZ68" s="96"/>
      <c r="BA68" s="97"/>
      <c r="BB68" s="95">
        <f>IF(ISNUMBER(AN68),AN68,0)+IF(ISNUMBER(AS68),AS68,0)</f>
        <v>10680</v>
      </c>
      <c r="BC68" s="96"/>
      <c r="BD68" s="96"/>
      <c r="BE68" s="96"/>
      <c r="BF68" s="97"/>
      <c r="BG68" s="95">
        <v>23904</v>
      </c>
      <c r="BH68" s="96"/>
      <c r="BI68" s="96"/>
      <c r="BJ68" s="96"/>
      <c r="BK68" s="97"/>
      <c r="BL68" s="95">
        <v>1690</v>
      </c>
      <c r="BM68" s="96"/>
      <c r="BN68" s="96"/>
      <c r="BO68" s="96"/>
      <c r="BP68" s="97"/>
      <c r="BQ68" s="95">
        <v>0</v>
      </c>
      <c r="BR68" s="96"/>
      <c r="BS68" s="96"/>
      <c r="BT68" s="97"/>
      <c r="BU68" s="95">
        <f>IF(ISNUMBER(BG68),BG68,0)+IF(ISNUMBER(BL68),BL68,0)</f>
        <v>25594</v>
      </c>
      <c r="BV68" s="96"/>
      <c r="BW68" s="96"/>
      <c r="BX68" s="96"/>
      <c r="BY68" s="97"/>
    </row>
    <row r="69" spans="1:77" s="98" customFormat="1" ht="12.75" customHeight="1">
      <c r="A69" s="88">
        <v>2271</v>
      </c>
      <c r="B69" s="89"/>
      <c r="C69" s="89"/>
      <c r="D69" s="90"/>
      <c r="E69" s="91" t="s">
        <v>187</v>
      </c>
      <c r="F69" s="92"/>
      <c r="G69" s="92"/>
      <c r="H69" s="92"/>
      <c r="I69" s="92"/>
      <c r="J69" s="92"/>
      <c r="K69" s="92"/>
      <c r="L69" s="92"/>
      <c r="M69" s="92"/>
      <c r="N69" s="92"/>
      <c r="O69" s="92"/>
      <c r="P69" s="92"/>
      <c r="Q69" s="92"/>
      <c r="R69" s="92"/>
      <c r="S69" s="92"/>
      <c r="T69" s="93"/>
      <c r="U69" s="95">
        <v>306799</v>
      </c>
      <c r="V69" s="96"/>
      <c r="W69" s="96"/>
      <c r="X69" s="96"/>
      <c r="Y69" s="97"/>
      <c r="Z69" s="95">
        <v>2000</v>
      </c>
      <c r="AA69" s="96"/>
      <c r="AB69" s="96"/>
      <c r="AC69" s="96"/>
      <c r="AD69" s="97"/>
      <c r="AE69" s="95">
        <v>0</v>
      </c>
      <c r="AF69" s="96"/>
      <c r="AG69" s="96"/>
      <c r="AH69" s="97"/>
      <c r="AI69" s="95">
        <f>IF(ISNUMBER(U69),U69,0)+IF(ISNUMBER(Z69),Z69,0)</f>
        <v>308799</v>
      </c>
      <c r="AJ69" s="96"/>
      <c r="AK69" s="96"/>
      <c r="AL69" s="96"/>
      <c r="AM69" s="97"/>
      <c r="AN69" s="95">
        <v>495075</v>
      </c>
      <c r="AO69" s="96"/>
      <c r="AP69" s="96"/>
      <c r="AQ69" s="96"/>
      <c r="AR69" s="97"/>
      <c r="AS69" s="95">
        <v>402</v>
      </c>
      <c r="AT69" s="96"/>
      <c r="AU69" s="96"/>
      <c r="AV69" s="96"/>
      <c r="AW69" s="97"/>
      <c r="AX69" s="95">
        <v>0</v>
      </c>
      <c r="AY69" s="96"/>
      <c r="AZ69" s="96"/>
      <c r="BA69" s="97"/>
      <c r="BB69" s="95">
        <f>IF(ISNUMBER(AN69),AN69,0)+IF(ISNUMBER(AS69),AS69,0)</f>
        <v>495477</v>
      </c>
      <c r="BC69" s="96"/>
      <c r="BD69" s="96"/>
      <c r="BE69" s="96"/>
      <c r="BF69" s="97"/>
      <c r="BG69" s="95">
        <v>413483</v>
      </c>
      <c r="BH69" s="96"/>
      <c r="BI69" s="96"/>
      <c r="BJ69" s="96"/>
      <c r="BK69" s="97"/>
      <c r="BL69" s="95">
        <v>887</v>
      </c>
      <c r="BM69" s="96"/>
      <c r="BN69" s="96"/>
      <c r="BO69" s="96"/>
      <c r="BP69" s="97"/>
      <c r="BQ69" s="95">
        <v>0</v>
      </c>
      <c r="BR69" s="96"/>
      <c r="BS69" s="96"/>
      <c r="BT69" s="97"/>
      <c r="BU69" s="95">
        <f>IF(ISNUMBER(BG69),BG69,0)+IF(ISNUMBER(BL69),BL69,0)</f>
        <v>414370</v>
      </c>
      <c r="BV69" s="96"/>
      <c r="BW69" s="96"/>
      <c r="BX69" s="96"/>
      <c r="BY69" s="97"/>
    </row>
    <row r="70" spans="1:77" s="98" customFormat="1" ht="12.75" customHeight="1">
      <c r="A70" s="88">
        <v>2272</v>
      </c>
      <c r="B70" s="89"/>
      <c r="C70" s="89"/>
      <c r="D70" s="90"/>
      <c r="E70" s="91" t="s">
        <v>188</v>
      </c>
      <c r="F70" s="92"/>
      <c r="G70" s="92"/>
      <c r="H70" s="92"/>
      <c r="I70" s="92"/>
      <c r="J70" s="92"/>
      <c r="K70" s="92"/>
      <c r="L70" s="92"/>
      <c r="M70" s="92"/>
      <c r="N70" s="92"/>
      <c r="O70" s="92"/>
      <c r="P70" s="92"/>
      <c r="Q70" s="92"/>
      <c r="R70" s="92"/>
      <c r="S70" s="92"/>
      <c r="T70" s="93"/>
      <c r="U70" s="95">
        <v>15798</v>
      </c>
      <c r="V70" s="96"/>
      <c r="W70" s="96"/>
      <c r="X70" s="96"/>
      <c r="Y70" s="97"/>
      <c r="Z70" s="95">
        <v>360</v>
      </c>
      <c r="AA70" s="96"/>
      <c r="AB70" s="96"/>
      <c r="AC70" s="96"/>
      <c r="AD70" s="97"/>
      <c r="AE70" s="95">
        <v>0</v>
      </c>
      <c r="AF70" s="96"/>
      <c r="AG70" s="96"/>
      <c r="AH70" s="97"/>
      <c r="AI70" s="95">
        <f>IF(ISNUMBER(U70),U70,0)+IF(ISNUMBER(Z70),Z70,0)</f>
        <v>16158</v>
      </c>
      <c r="AJ70" s="96"/>
      <c r="AK70" s="96"/>
      <c r="AL70" s="96"/>
      <c r="AM70" s="97"/>
      <c r="AN70" s="95">
        <v>38661</v>
      </c>
      <c r="AO70" s="96"/>
      <c r="AP70" s="96"/>
      <c r="AQ70" s="96"/>
      <c r="AR70" s="97"/>
      <c r="AS70" s="95">
        <v>96</v>
      </c>
      <c r="AT70" s="96"/>
      <c r="AU70" s="96"/>
      <c r="AV70" s="96"/>
      <c r="AW70" s="97"/>
      <c r="AX70" s="95">
        <v>0</v>
      </c>
      <c r="AY70" s="96"/>
      <c r="AZ70" s="96"/>
      <c r="BA70" s="97"/>
      <c r="BB70" s="95">
        <f>IF(ISNUMBER(AN70),AN70,0)+IF(ISNUMBER(AS70),AS70,0)</f>
        <v>38757</v>
      </c>
      <c r="BC70" s="96"/>
      <c r="BD70" s="96"/>
      <c r="BE70" s="96"/>
      <c r="BF70" s="97"/>
      <c r="BG70" s="95">
        <v>63461</v>
      </c>
      <c r="BH70" s="96"/>
      <c r="BI70" s="96"/>
      <c r="BJ70" s="96"/>
      <c r="BK70" s="97"/>
      <c r="BL70" s="95">
        <v>222</v>
      </c>
      <c r="BM70" s="96"/>
      <c r="BN70" s="96"/>
      <c r="BO70" s="96"/>
      <c r="BP70" s="97"/>
      <c r="BQ70" s="95">
        <v>0</v>
      </c>
      <c r="BR70" s="96"/>
      <c r="BS70" s="96"/>
      <c r="BT70" s="97"/>
      <c r="BU70" s="95">
        <f>IF(ISNUMBER(BG70),BG70,0)+IF(ISNUMBER(BL70),BL70,0)</f>
        <v>63683</v>
      </c>
      <c r="BV70" s="96"/>
      <c r="BW70" s="96"/>
      <c r="BX70" s="96"/>
      <c r="BY70" s="97"/>
    </row>
    <row r="71" spans="1:77" s="98" customFormat="1" ht="12.75" customHeight="1">
      <c r="A71" s="88">
        <v>2273</v>
      </c>
      <c r="B71" s="89"/>
      <c r="C71" s="89"/>
      <c r="D71" s="90"/>
      <c r="E71" s="91" t="s">
        <v>189</v>
      </c>
      <c r="F71" s="92"/>
      <c r="G71" s="92"/>
      <c r="H71" s="92"/>
      <c r="I71" s="92"/>
      <c r="J71" s="92"/>
      <c r="K71" s="92"/>
      <c r="L71" s="92"/>
      <c r="M71" s="92"/>
      <c r="N71" s="92"/>
      <c r="O71" s="92"/>
      <c r="P71" s="92"/>
      <c r="Q71" s="92"/>
      <c r="R71" s="92"/>
      <c r="S71" s="92"/>
      <c r="T71" s="93"/>
      <c r="U71" s="95">
        <v>128189</v>
      </c>
      <c r="V71" s="96"/>
      <c r="W71" s="96"/>
      <c r="X71" s="96"/>
      <c r="Y71" s="97"/>
      <c r="Z71" s="95">
        <v>2000</v>
      </c>
      <c r="AA71" s="96"/>
      <c r="AB71" s="96"/>
      <c r="AC71" s="96"/>
      <c r="AD71" s="97"/>
      <c r="AE71" s="95">
        <v>0</v>
      </c>
      <c r="AF71" s="96"/>
      <c r="AG71" s="96"/>
      <c r="AH71" s="97"/>
      <c r="AI71" s="95">
        <f>IF(ISNUMBER(U71),U71,0)+IF(ISNUMBER(Z71),Z71,0)</f>
        <v>130189</v>
      </c>
      <c r="AJ71" s="96"/>
      <c r="AK71" s="96"/>
      <c r="AL71" s="96"/>
      <c r="AM71" s="97"/>
      <c r="AN71" s="95">
        <v>188100</v>
      </c>
      <c r="AO71" s="96"/>
      <c r="AP71" s="96"/>
      <c r="AQ71" s="96"/>
      <c r="AR71" s="97"/>
      <c r="AS71" s="95">
        <v>100</v>
      </c>
      <c r="AT71" s="96"/>
      <c r="AU71" s="96"/>
      <c r="AV71" s="96"/>
      <c r="AW71" s="97"/>
      <c r="AX71" s="95">
        <v>0</v>
      </c>
      <c r="AY71" s="96"/>
      <c r="AZ71" s="96"/>
      <c r="BA71" s="97"/>
      <c r="BB71" s="95">
        <f>IF(ISNUMBER(AN71),AN71,0)+IF(ISNUMBER(AS71),AS71,0)</f>
        <v>188200</v>
      </c>
      <c r="BC71" s="96"/>
      <c r="BD71" s="96"/>
      <c r="BE71" s="96"/>
      <c r="BF71" s="97"/>
      <c r="BG71" s="95">
        <v>315900</v>
      </c>
      <c r="BH71" s="96"/>
      <c r="BI71" s="96"/>
      <c r="BJ71" s="96"/>
      <c r="BK71" s="97"/>
      <c r="BL71" s="95">
        <v>351</v>
      </c>
      <c r="BM71" s="96"/>
      <c r="BN71" s="96"/>
      <c r="BO71" s="96"/>
      <c r="BP71" s="97"/>
      <c r="BQ71" s="95">
        <v>0</v>
      </c>
      <c r="BR71" s="96"/>
      <c r="BS71" s="96"/>
      <c r="BT71" s="97"/>
      <c r="BU71" s="95">
        <f>IF(ISNUMBER(BG71),BG71,0)+IF(ISNUMBER(BL71),BL71,0)</f>
        <v>316251</v>
      </c>
      <c r="BV71" s="96"/>
      <c r="BW71" s="96"/>
      <c r="BX71" s="96"/>
      <c r="BY71" s="97"/>
    </row>
    <row r="72" spans="1:77" s="98" customFormat="1" ht="25.5" customHeight="1">
      <c r="A72" s="88">
        <v>2275</v>
      </c>
      <c r="B72" s="89"/>
      <c r="C72" s="89"/>
      <c r="D72" s="90"/>
      <c r="E72" s="91" t="s">
        <v>190</v>
      </c>
      <c r="F72" s="92"/>
      <c r="G72" s="92"/>
      <c r="H72" s="92"/>
      <c r="I72" s="92"/>
      <c r="J72" s="92"/>
      <c r="K72" s="92"/>
      <c r="L72" s="92"/>
      <c r="M72" s="92"/>
      <c r="N72" s="92"/>
      <c r="O72" s="92"/>
      <c r="P72" s="92"/>
      <c r="Q72" s="92"/>
      <c r="R72" s="92"/>
      <c r="S72" s="92"/>
      <c r="T72" s="93"/>
      <c r="U72" s="95">
        <v>2706</v>
      </c>
      <c r="V72" s="96"/>
      <c r="W72" s="96"/>
      <c r="X72" s="96"/>
      <c r="Y72" s="97"/>
      <c r="Z72" s="95">
        <v>0</v>
      </c>
      <c r="AA72" s="96"/>
      <c r="AB72" s="96"/>
      <c r="AC72" s="96"/>
      <c r="AD72" s="97"/>
      <c r="AE72" s="95">
        <v>0</v>
      </c>
      <c r="AF72" s="96"/>
      <c r="AG72" s="96"/>
      <c r="AH72" s="97"/>
      <c r="AI72" s="95">
        <f>IF(ISNUMBER(U72),U72,0)+IF(ISNUMBER(Z72),Z72,0)</f>
        <v>2706</v>
      </c>
      <c r="AJ72" s="96"/>
      <c r="AK72" s="96"/>
      <c r="AL72" s="96"/>
      <c r="AM72" s="97"/>
      <c r="AN72" s="95">
        <v>2880</v>
      </c>
      <c r="AO72" s="96"/>
      <c r="AP72" s="96"/>
      <c r="AQ72" s="96"/>
      <c r="AR72" s="97"/>
      <c r="AS72" s="95">
        <v>0</v>
      </c>
      <c r="AT72" s="96"/>
      <c r="AU72" s="96"/>
      <c r="AV72" s="96"/>
      <c r="AW72" s="97"/>
      <c r="AX72" s="95">
        <v>0</v>
      </c>
      <c r="AY72" s="96"/>
      <c r="AZ72" s="96"/>
      <c r="BA72" s="97"/>
      <c r="BB72" s="95">
        <f>IF(ISNUMBER(AN72),AN72,0)+IF(ISNUMBER(AS72),AS72,0)</f>
        <v>2880</v>
      </c>
      <c r="BC72" s="96"/>
      <c r="BD72" s="96"/>
      <c r="BE72" s="96"/>
      <c r="BF72" s="97"/>
      <c r="BG72" s="95">
        <v>6400</v>
      </c>
      <c r="BH72" s="96"/>
      <c r="BI72" s="96"/>
      <c r="BJ72" s="96"/>
      <c r="BK72" s="97"/>
      <c r="BL72" s="95">
        <v>111</v>
      </c>
      <c r="BM72" s="96"/>
      <c r="BN72" s="96"/>
      <c r="BO72" s="96"/>
      <c r="BP72" s="97"/>
      <c r="BQ72" s="95">
        <v>0</v>
      </c>
      <c r="BR72" s="96"/>
      <c r="BS72" s="96"/>
      <c r="BT72" s="97"/>
      <c r="BU72" s="95">
        <f>IF(ISNUMBER(BG72),BG72,0)+IF(ISNUMBER(BL72),BL72,0)</f>
        <v>6511</v>
      </c>
      <c r="BV72" s="96"/>
      <c r="BW72" s="96"/>
      <c r="BX72" s="96"/>
      <c r="BY72" s="97"/>
    </row>
    <row r="73" spans="1:77" s="98" customFormat="1" ht="38.25" customHeight="1">
      <c r="A73" s="88">
        <v>2282</v>
      </c>
      <c r="B73" s="89"/>
      <c r="C73" s="89"/>
      <c r="D73" s="90"/>
      <c r="E73" s="91" t="s">
        <v>191</v>
      </c>
      <c r="F73" s="92"/>
      <c r="G73" s="92"/>
      <c r="H73" s="92"/>
      <c r="I73" s="92"/>
      <c r="J73" s="92"/>
      <c r="K73" s="92"/>
      <c r="L73" s="92"/>
      <c r="M73" s="92"/>
      <c r="N73" s="92"/>
      <c r="O73" s="92"/>
      <c r="P73" s="92"/>
      <c r="Q73" s="92"/>
      <c r="R73" s="92"/>
      <c r="S73" s="92"/>
      <c r="T73" s="93"/>
      <c r="U73" s="95">
        <v>4306</v>
      </c>
      <c r="V73" s="96"/>
      <c r="W73" s="96"/>
      <c r="X73" s="96"/>
      <c r="Y73" s="97"/>
      <c r="Z73" s="95">
        <v>0</v>
      </c>
      <c r="AA73" s="96"/>
      <c r="AB73" s="96"/>
      <c r="AC73" s="96"/>
      <c r="AD73" s="97"/>
      <c r="AE73" s="95">
        <v>0</v>
      </c>
      <c r="AF73" s="96"/>
      <c r="AG73" s="96"/>
      <c r="AH73" s="97"/>
      <c r="AI73" s="95">
        <f>IF(ISNUMBER(U73),U73,0)+IF(ISNUMBER(Z73),Z73,0)</f>
        <v>4306</v>
      </c>
      <c r="AJ73" s="96"/>
      <c r="AK73" s="96"/>
      <c r="AL73" s="96"/>
      <c r="AM73" s="97"/>
      <c r="AN73" s="95">
        <v>3300</v>
      </c>
      <c r="AO73" s="96"/>
      <c r="AP73" s="96"/>
      <c r="AQ73" s="96"/>
      <c r="AR73" s="97"/>
      <c r="AS73" s="95">
        <v>0</v>
      </c>
      <c r="AT73" s="96"/>
      <c r="AU73" s="96"/>
      <c r="AV73" s="96"/>
      <c r="AW73" s="97"/>
      <c r="AX73" s="95">
        <v>0</v>
      </c>
      <c r="AY73" s="96"/>
      <c r="AZ73" s="96"/>
      <c r="BA73" s="97"/>
      <c r="BB73" s="95">
        <f>IF(ISNUMBER(AN73),AN73,0)+IF(ISNUMBER(AS73),AS73,0)</f>
        <v>3300</v>
      </c>
      <c r="BC73" s="96"/>
      <c r="BD73" s="96"/>
      <c r="BE73" s="96"/>
      <c r="BF73" s="97"/>
      <c r="BG73" s="95">
        <v>4800</v>
      </c>
      <c r="BH73" s="96"/>
      <c r="BI73" s="96"/>
      <c r="BJ73" s="96"/>
      <c r="BK73" s="97"/>
      <c r="BL73" s="95">
        <v>0</v>
      </c>
      <c r="BM73" s="96"/>
      <c r="BN73" s="96"/>
      <c r="BO73" s="96"/>
      <c r="BP73" s="97"/>
      <c r="BQ73" s="95">
        <v>0</v>
      </c>
      <c r="BR73" s="96"/>
      <c r="BS73" s="96"/>
      <c r="BT73" s="97"/>
      <c r="BU73" s="95">
        <f>IF(ISNUMBER(BG73),BG73,0)+IF(ISNUMBER(BL73),BL73,0)</f>
        <v>4800</v>
      </c>
      <c r="BV73" s="96"/>
      <c r="BW73" s="96"/>
      <c r="BX73" s="96"/>
      <c r="BY73" s="97"/>
    </row>
    <row r="74" spans="1:77" s="98" customFormat="1" ht="12.75" customHeight="1">
      <c r="A74" s="88">
        <v>2730</v>
      </c>
      <c r="B74" s="89"/>
      <c r="C74" s="89"/>
      <c r="D74" s="90"/>
      <c r="E74" s="91" t="s">
        <v>192</v>
      </c>
      <c r="F74" s="92"/>
      <c r="G74" s="92"/>
      <c r="H74" s="92"/>
      <c r="I74" s="92"/>
      <c r="J74" s="92"/>
      <c r="K74" s="92"/>
      <c r="L74" s="92"/>
      <c r="M74" s="92"/>
      <c r="N74" s="92"/>
      <c r="O74" s="92"/>
      <c r="P74" s="92"/>
      <c r="Q74" s="92"/>
      <c r="R74" s="92"/>
      <c r="S74" s="92"/>
      <c r="T74" s="93"/>
      <c r="U74" s="95">
        <v>4080</v>
      </c>
      <c r="V74" s="96"/>
      <c r="W74" s="96"/>
      <c r="X74" s="96"/>
      <c r="Y74" s="97"/>
      <c r="Z74" s="95">
        <v>0</v>
      </c>
      <c r="AA74" s="96"/>
      <c r="AB74" s="96"/>
      <c r="AC74" s="96"/>
      <c r="AD74" s="97"/>
      <c r="AE74" s="95">
        <v>0</v>
      </c>
      <c r="AF74" s="96"/>
      <c r="AG74" s="96"/>
      <c r="AH74" s="97"/>
      <c r="AI74" s="95">
        <f>IF(ISNUMBER(U74),U74,0)+IF(ISNUMBER(Z74),Z74,0)</f>
        <v>4080</v>
      </c>
      <c r="AJ74" s="96"/>
      <c r="AK74" s="96"/>
      <c r="AL74" s="96"/>
      <c r="AM74" s="97"/>
      <c r="AN74" s="95">
        <v>4200</v>
      </c>
      <c r="AO74" s="96"/>
      <c r="AP74" s="96"/>
      <c r="AQ74" s="96"/>
      <c r="AR74" s="97"/>
      <c r="AS74" s="95">
        <v>0</v>
      </c>
      <c r="AT74" s="96"/>
      <c r="AU74" s="96"/>
      <c r="AV74" s="96"/>
      <c r="AW74" s="97"/>
      <c r="AX74" s="95">
        <v>0</v>
      </c>
      <c r="AY74" s="96"/>
      <c r="AZ74" s="96"/>
      <c r="BA74" s="97"/>
      <c r="BB74" s="95">
        <f>IF(ISNUMBER(AN74),AN74,0)+IF(ISNUMBER(AS74),AS74,0)</f>
        <v>4200</v>
      </c>
      <c r="BC74" s="96"/>
      <c r="BD74" s="96"/>
      <c r="BE74" s="96"/>
      <c r="BF74" s="97"/>
      <c r="BG74" s="95">
        <v>5250</v>
      </c>
      <c r="BH74" s="96"/>
      <c r="BI74" s="96"/>
      <c r="BJ74" s="96"/>
      <c r="BK74" s="97"/>
      <c r="BL74" s="95">
        <v>0</v>
      </c>
      <c r="BM74" s="96"/>
      <c r="BN74" s="96"/>
      <c r="BO74" s="96"/>
      <c r="BP74" s="97"/>
      <c r="BQ74" s="95">
        <v>0</v>
      </c>
      <c r="BR74" s="96"/>
      <c r="BS74" s="96"/>
      <c r="BT74" s="97"/>
      <c r="BU74" s="95">
        <f>IF(ISNUMBER(BG74),BG74,0)+IF(ISNUMBER(BL74),BL74,0)</f>
        <v>5250</v>
      </c>
      <c r="BV74" s="96"/>
      <c r="BW74" s="96"/>
      <c r="BX74" s="96"/>
      <c r="BY74" s="97"/>
    </row>
    <row r="75" spans="1:77" s="6" customFormat="1" ht="12.75" customHeight="1">
      <c r="A75" s="85"/>
      <c r="B75" s="86"/>
      <c r="C75" s="86"/>
      <c r="D75" s="87"/>
      <c r="E75" s="99" t="s">
        <v>147</v>
      </c>
      <c r="F75" s="100"/>
      <c r="G75" s="100"/>
      <c r="H75" s="100"/>
      <c r="I75" s="100"/>
      <c r="J75" s="100"/>
      <c r="K75" s="100"/>
      <c r="L75" s="100"/>
      <c r="M75" s="100"/>
      <c r="N75" s="100"/>
      <c r="O75" s="100"/>
      <c r="P75" s="100"/>
      <c r="Q75" s="100"/>
      <c r="R75" s="100"/>
      <c r="S75" s="100"/>
      <c r="T75" s="101"/>
      <c r="U75" s="103">
        <v>9201730</v>
      </c>
      <c r="V75" s="104"/>
      <c r="W75" s="104"/>
      <c r="X75" s="104"/>
      <c r="Y75" s="105"/>
      <c r="Z75" s="103">
        <v>97543</v>
      </c>
      <c r="AA75" s="104"/>
      <c r="AB75" s="104"/>
      <c r="AC75" s="104"/>
      <c r="AD75" s="105"/>
      <c r="AE75" s="103">
        <v>0</v>
      </c>
      <c r="AF75" s="104"/>
      <c r="AG75" s="104"/>
      <c r="AH75" s="105"/>
      <c r="AI75" s="103">
        <f>IF(ISNUMBER(U75),U75,0)+IF(ISNUMBER(Z75),Z75,0)</f>
        <v>9299273</v>
      </c>
      <c r="AJ75" s="104"/>
      <c r="AK75" s="104"/>
      <c r="AL75" s="104"/>
      <c r="AM75" s="105"/>
      <c r="AN75" s="103">
        <v>10043222</v>
      </c>
      <c r="AO75" s="104"/>
      <c r="AP75" s="104"/>
      <c r="AQ75" s="104"/>
      <c r="AR75" s="105"/>
      <c r="AS75" s="103">
        <v>7290</v>
      </c>
      <c r="AT75" s="104"/>
      <c r="AU75" s="104"/>
      <c r="AV75" s="104"/>
      <c r="AW75" s="105"/>
      <c r="AX75" s="103">
        <v>0</v>
      </c>
      <c r="AY75" s="104"/>
      <c r="AZ75" s="104"/>
      <c r="BA75" s="105"/>
      <c r="BB75" s="103">
        <f>IF(ISNUMBER(AN75),AN75,0)+IF(ISNUMBER(AS75),AS75,0)</f>
        <v>10050512</v>
      </c>
      <c r="BC75" s="104"/>
      <c r="BD75" s="104"/>
      <c r="BE75" s="104"/>
      <c r="BF75" s="105"/>
      <c r="BG75" s="103">
        <v>10542000</v>
      </c>
      <c r="BH75" s="104"/>
      <c r="BI75" s="104"/>
      <c r="BJ75" s="104"/>
      <c r="BK75" s="105"/>
      <c r="BL75" s="103">
        <v>31200</v>
      </c>
      <c r="BM75" s="104"/>
      <c r="BN75" s="104"/>
      <c r="BO75" s="104"/>
      <c r="BP75" s="105"/>
      <c r="BQ75" s="103">
        <v>0</v>
      </c>
      <c r="BR75" s="104"/>
      <c r="BS75" s="104"/>
      <c r="BT75" s="105"/>
      <c r="BU75" s="103">
        <f>IF(ISNUMBER(BG75),BG75,0)+IF(ISNUMBER(BL75),BL75,0)</f>
        <v>10573200</v>
      </c>
      <c r="BV75" s="104"/>
      <c r="BW75" s="104"/>
      <c r="BX75" s="104"/>
      <c r="BY75" s="105"/>
    </row>
    <row r="77" spans="1:77" ht="14.25" customHeight="1">
      <c r="A77" s="29" t="s">
        <v>264</v>
      </c>
      <c r="B77" s="29"/>
      <c r="C77" s="29"/>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row>
    <row r="78" spans="1:77" ht="15" customHeight="1">
      <c r="A78" s="44" t="s">
        <v>251</v>
      </c>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44"/>
      <c r="BF78" s="44"/>
      <c r="BG78" s="44"/>
      <c r="BH78" s="44"/>
      <c r="BI78" s="44"/>
      <c r="BJ78" s="44"/>
      <c r="BK78" s="44"/>
      <c r="BL78" s="44"/>
      <c r="BM78" s="44"/>
      <c r="BN78" s="44"/>
      <c r="BO78" s="44"/>
      <c r="BP78" s="44"/>
      <c r="BQ78" s="44"/>
      <c r="BR78" s="44"/>
      <c r="BS78" s="44"/>
      <c r="BT78" s="44"/>
      <c r="BU78" s="44"/>
      <c r="BV78" s="44"/>
      <c r="BW78" s="44"/>
      <c r="BX78" s="44"/>
      <c r="BY78" s="44"/>
    </row>
    <row r="79" spans="1:77" ht="23.1" customHeight="1">
      <c r="A79" s="61" t="s">
        <v>119</v>
      </c>
      <c r="B79" s="62"/>
      <c r="C79" s="62"/>
      <c r="D79" s="62"/>
      <c r="E79" s="63"/>
      <c r="F79" s="27" t="s">
        <v>19</v>
      </c>
      <c r="G79" s="27"/>
      <c r="H79" s="27"/>
      <c r="I79" s="27"/>
      <c r="J79" s="27"/>
      <c r="K79" s="27"/>
      <c r="L79" s="27"/>
      <c r="M79" s="27"/>
      <c r="N79" s="27"/>
      <c r="O79" s="27"/>
      <c r="P79" s="27"/>
      <c r="Q79" s="27"/>
      <c r="R79" s="27"/>
      <c r="S79" s="27"/>
      <c r="T79" s="27"/>
      <c r="U79" s="36" t="s">
        <v>252</v>
      </c>
      <c r="V79" s="37"/>
      <c r="W79" s="37"/>
      <c r="X79" s="37"/>
      <c r="Y79" s="37"/>
      <c r="Z79" s="37"/>
      <c r="AA79" s="37"/>
      <c r="AB79" s="37"/>
      <c r="AC79" s="37"/>
      <c r="AD79" s="37"/>
      <c r="AE79" s="37"/>
      <c r="AF79" s="37"/>
      <c r="AG79" s="37"/>
      <c r="AH79" s="37"/>
      <c r="AI79" s="37"/>
      <c r="AJ79" s="37"/>
      <c r="AK79" s="37"/>
      <c r="AL79" s="37"/>
      <c r="AM79" s="38"/>
      <c r="AN79" s="36" t="s">
        <v>255</v>
      </c>
      <c r="AO79" s="37"/>
      <c r="AP79" s="37"/>
      <c r="AQ79" s="37"/>
      <c r="AR79" s="37"/>
      <c r="AS79" s="37"/>
      <c r="AT79" s="37"/>
      <c r="AU79" s="37"/>
      <c r="AV79" s="37"/>
      <c r="AW79" s="37"/>
      <c r="AX79" s="37"/>
      <c r="AY79" s="37"/>
      <c r="AZ79" s="37"/>
      <c r="BA79" s="37"/>
      <c r="BB79" s="37"/>
      <c r="BC79" s="37"/>
      <c r="BD79" s="37"/>
      <c r="BE79" s="37"/>
      <c r="BF79" s="38"/>
      <c r="BG79" s="36" t="s">
        <v>262</v>
      </c>
      <c r="BH79" s="37"/>
      <c r="BI79" s="37"/>
      <c r="BJ79" s="37"/>
      <c r="BK79" s="37"/>
      <c r="BL79" s="37"/>
      <c r="BM79" s="37"/>
      <c r="BN79" s="37"/>
      <c r="BO79" s="37"/>
      <c r="BP79" s="37"/>
      <c r="BQ79" s="37"/>
      <c r="BR79" s="37"/>
      <c r="BS79" s="37"/>
      <c r="BT79" s="37"/>
      <c r="BU79" s="37"/>
      <c r="BV79" s="37"/>
      <c r="BW79" s="37"/>
      <c r="BX79" s="37"/>
      <c r="BY79" s="38"/>
    </row>
    <row r="80" spans="1:77" ht="51.75" customHeight="1">
      <c r="A80" s="64"/>
      <c r="B80" s="65"/>
      <c r="C80" s="65"/>
      <c r="D80" s="65"/>
      <c r="E80" s="66"/>
      <c r="F80" s="27"/>
      <c r="G80" s="27"/>
      <c r="H80" s="27"/>
      <c r="I80" s="27"/>
      <c r="J80" s="27"/>
      <c r="K80" s="27"/>
      <c r="L80" s="27"/>
      <c r="M80" s="27"/>
      <c r="N80" s="27"/>
      <c r="O80" s="27"/>
      <c r="P80" s="27"/>
      <c r="Q80" s="27"/>
      <c r="R80" s="27"/>
      <c r="S80" s="27"/>
      <c r="T80" s="27"/>
      <c r="U80" s="36" t="s">
        <v>4</v>
      </c>
      <c r="V80" s="37"/>
      <c r="W80" s="37"/>
      <c r="X80" s="37"/>
      <c r="Y80" s="38"/>
      <c r="Z80" s="36" t="s">
        <v>3</v>
      </c>
      <c r="AA80" s="37"/>
      <c r="AB80" s="37"/>
      <c r="AC80" s="37"/>
      <c r="AD80" s="38"/>
      <c r="AE80" s="51" t="s">
        <v>116</v>
      </c>
      <c r="AF80" s="52"/>
      <c r="AG80" s="52"/>
      <c r="AH80" s="53"/>
      <c r="AI80" s="36" t="s">
        <v>5</v>
      </c>
      <c r="AJ80" s="37"/>
      <c r="AK80" s="37"/>
      <c r="AL80" s="37"/>
      <c r="AM80" s="38"/>
      <c r="AN80" s="36" t="s">
        <v>4</v>
      </c>
      <c r="AO80" s="37"/>
      <c r="AP80" s="37"/>
      <c r="AQ80" s="37"/>
      <c r="AR80" s="38"/>
      <c r="AS80" s="36" t="s">
        <v>3</v>
      </c>
      <c r="AT80" s="37"/>
      <c r="AU80" s="37"/>
      <c r="AV80" s="37"/>
      <c r="AW80" s="38"/>
      <c r="AX80" s="51" t="s">
        <v>116</v>
      </c>
      <c r="AY80" s="52"/>
      <c r="AZ80" s="52"/>
      <c r="BA80" s="53"/>
      <c r="BB80" s="36" t="s">
        <v>96</v>
      </c>
      <c r="BC80" s="37"/>
      <c r="BD80" s="37"/>
      <c r="BE80" s="37"/>
      <c r="BF80" s="38"/>
      <c r="BG80" s="36" t="s">
        <v>4</v>
      </c>
      <c r="BH80" s="37"/>
      <c r="BI80" s="37"/>
      <c r="BJ80" s="37"/>
      <c r="BK80" s="38"/>
      <c r="BL80" s="36" t="s">
        <v>3</v>
      </c>
      <c r="BM80" s="37"/>
      <c r="BN80" s="37"/>
      <c r="BO80" s="37"/>
      <c r="BP80" s="38"/>
      <c r="BQ80" s="51" t="s">
        <v>116</v>
      </c>
      <c r="BR80" s="52"/>
      <c r="BS80" s="52"/>
      <c r="BT80" s="53"/>
      <c r="BU80" s="27" t="s">
        <v>97</v>
      </c>
      <c r="BV80" s="27"/>
      <c r="BW80" s="27"/>
      <c r="BX80" s="27"/>
      <c r="BY80" s="27"/>
    </row>
    <row r="81" spans="1:79" ht="15" customHeight="1">
      <c r="A81" s="36">
        <v>1</v>
      </c>
      <c r="B81" s="37"/>
      <c r="C81" s="37"/>
      <c r="D81" s="37"/>
      <c r="E81" s="38"/>
      <c r="F81" s="36">
        <v>2</v>
      </c>
      <c r="G81" s="37"/>
      <c r="H81" s="37"/>
      <c r="I81" s="37"/>
      <c r="J81" s="37"/>
      <c r="K81" s="37"/>
      <c r="L81" s="37"/>
      <c r="M81" s="37"/>
      <c r="N81" s="37"/>
      <c r="O81" s="37"/>
      <c r="P81" s="37"/>
      <c r="Q81" s="37"/>
      <c r="R81" s="37"/>
      <c r="S81" s="37"/>
      <c r="T81" s="38"/>
      <c r="U81" s="36">
        <v>3</v>
      </c>
      <c r="V81" s="37"/>
      <c r="W81" s="37"/>
      <c r="X81" s="37"/>
      <c r="Y81" s="38"/>
      <c r="Z81" s="36">
        <v>4</v>
      </c>
      <c r="AA81" s="37"/>
      <c r="AB81" s="37"/>
      <c r="AC81" s="37"/>
      <c r="AD81" s="38"/>
      <c r="AE81" s="36">
        <v>5</v>
      </c>
      <c r="AF81" s="37"/>
      <c r="AG81" s="37"/>
      <c r="AH81" s="38"/>
      <c r="AI81" s="36">
        <v>6</v>
      </c>
      <c r="AJ81" s="37"/>
      <c r="AK81" s="37"/>
      <c r="AL81" s="37"/>
      <c r="AM81" s="38"/>
      <c r="AN81" s="36">
        <v>7</v>
      </c>
      <c r="AO81" s="37"/>
      <c r="AP81" s="37"/>
      <c r="AQ81" s="37"/>
      <c r="AR81" s="38"/>
      <c r="AS81" s="36">
        <v>8</v>
      </c>
      <c r="AT81" s="37"/>
      <c r="AU81" s="37"/>
      <c r="AV81" s="37"/>
      <c r="AW81" s="38"/>
      <c r="AX81" s="36">
        <v>9</v>
      </c>
      <c r="AY81" s="37"/>
      <c r="AZ81" s="37"/>
      <c r="BA81" s="38"/>
      <c r="BB81" s="36">
        <v>10</v>
      </c>
      <c r="BC81" s="37"/>
      <c r="BD81" s="37"/>
      <c r="BE81" s="37"/>
      <c r="BF81" s="38"/>
      <c r="BG81" s="36">
        <v>11</v>
      </c>
      <c r="BH81" s="37"/>
      <c r="BI81" s="37"/>
      <c r="BJ81" s="37"/>
      <c r="BK81" s="38"/>
      <c r="BL81" s="36">
        <v>12</v>
      </c>
      <c r="BM81" s="37"/>
      <c r="BN81" s="37"/>
      <c r="BO81" s="37"/>
      <c r="BP81" s="38"/>
      <c r="BQ81" s="36">
        <v>13</v>
      </c>
      <c r="BR81" s="37"/>
      <c r="BS81" s="37"/>
      <c r="BT81" s="38"/>
      <c r="BU81" s="27">
        <v>14</v>
      </c>
      <c r="BV81" s="27"/>
      <c r="BW81" s="27"/>
      <c r="BX81" s="27"/>
      <c r="BY81" s="27"/>
    </row>
    <row r="82" spans="1:79" s="1" customFormat="1" ht="13.5" hidden="1" customHeight="1">
      <c r="A82" s="39" t="s">
        <v>64</v>
      </c>
      <c r="B82" s="40"/>
      <c r="C82" s="40"/>
      <c r="D82" s="40"/>
      <c r="E82" s="41"/>
      <c r="F82" s="39" t="s">
        <v>57</v>
      </c>
      <c r="G82" s="40"/>
      <c r="H82" s="40"/>
      <c r="I82" s="40"/>
      <c r="J82" s="40"/>
      <c r="K82" s="40"/>
      <c r="L82" s="40"/>
      <c r="M82" s="40"/>
      <c r="N82" s="40"/>
      <c r="O82" s="40"/>
      <c r="P82" s="40"/>
      <c r="Q82" s="40"/>
      <c r="R82" s="40"/>
      <c r="S82" s="40"/>
      <c r="T82" s="41"/>
      <c r="U82" s="39" t="s">
        <v>65</v>
      </c>
      <c r="V82" s="40"/>
      <c r="W82" s="40"/>
      <c r="X82" s="40"/>
      <c r="Y82" s="41"/>
      <c r="Z82" s="39" t="s">
        <v>66</v>
      </c>
      <c r="AA82" s="40"/>
      <c r="AB82" s="40"/>
      <c r="AC82" s="40"/>
      <c r="AD82" s="41"/>
      <c r="AE82" s="39" t="s">
        <v>91</v>
      </c>
      <c r="AF82" s="40"/>
      <c r="AG82" s="40"/>
      <c r="AH82" s="41"/>
      <c r="AI82" s="47" t="s">
        <v>170</v>
      </c>
      <c r="AJ82" s="48"/>
      <c r="AK82" s="48"/>
      <c r="AL82" s="48"/>
      <c r="AM82" s="49"/>
      <c r="AN82" s="39" t="s">
        <v>67</v>
      </c>
      <c r="AO82" s="40"/>
      <c r="AP82" s="40"/>
      <c r="AQ82" s="40"/>
      <c r="AR82" s="41"/>
      <c r="AS82" s="39" t="s">
        <v>68</v>
      </c>
      <c r="AT82" s="40"/>
      <c r="AU82" s="40"/>
      <c r="AV82" s="40"/>
      <c r="AW82" s="41"/>
      <c r="AX82" s="39" t="s">
        <v>92</v>
      </c>
      <c r="AY82" s="40"/>
      <c r="AZ82" s="40"/>
      <c r="BA82" s="41"/>
      <c r="BB82" s="47" t="s">
        <v>170</v>
      </c>
      <c r="BC82" s="48"/>
      <c r="BD82" s="48"/>
      <c r="BE82" s="48"/>
      <c r="BF82" s="49"/>
      <c r="BG82" s="39" t="s">
        <v>58</v>
      </c>
      <c r="BH82" s="40"/>
      <c r="BI82" s="40"/>
      <c r="BJ82" s="40"/>
      <c r="BK82" s="41"/>
      <c r="BL82" s="39" t="s">
        <v>59</v>
      </c>
      <c r="BM82" s="40"/>
      <c r="BN82" s="40"/>
      <c r="BO82" s="40"/>
      <c r="BP82" s="41"/>
      <c r="BQ82" s="39" t="s">
        <v>93</v>
      </c>
      <c r="BR82" s="40"/>
      <c r="BS82" s="40"/>
      <c r="BT82" s="41"/>
      <c r="BU82" s="50" t="s">
        <v>170</v>
      </c>
      <c r="BV82" s="50"/>
      <c r="BW82" s="50"/>
      <c r="BX82" s="50"/>
      <c r="BY82" s="50"/>
      <c r="CA82" t="s">
        <v>27</v>
      </c>
    </row>
    <row r="83" spans="1:79" s="6" customFormat="1" ht="12.75" customHeight="1">
      <c r="A83" s="85"/>
      <c r="B83" s="86"/>
      <c r="C83" s="86"/>
      <c r="D83" s="86"/>
      <c r="E83" s="87"/>
      <c r="F83" s="85" t="s">
        <v>147</v>
      </c>
      <c r="G83" s="86"/>
      <c r="H83" s="86"/>
      <c r="I83" s="86"/>
      <c r="J83" s="86"/>
      <c r="K83" s="86"/>
      <c r="L83" s="86"/>
      <c r="M83" s="86"/>
      <c r="N83" s="86"/>
      <c r="O83" s="86"/>
      <c r="P83" s="86"/>
      <c r="Q83" s="86"/>
      <c r="R83" s="86"/>
      <c r="S83" s="86"/>
      <c r="T83" s="87"/>
      <c r="U83" s="103"/>
      <c r="V83" s="104"/>
      <c r="W83" s="104"/>
      <c r="X83" s="104"/>
      <c r="Y83" s="105"/>
      <c r="Z83" s="103"/>
      <c r="AA83" s="104"/>
      <c r="AB83" s="104"/>
      <c r="AC83" s="104"/>
      <c r="AD83" s="105"/>
      <c r="AE83" s="103"/>
      <c r="AF83" s="104"/>
      <c r="AG83" s="104"/>
      <c r="AH83" s="105"/>
      <c r="AI83" s="103">
        <f>IF(ISNUMBER(U83),U83,0)+IF(ISNUMBER(Z83),Z83,0)</f>
        <v>0</v>
      </c>
      <c r="AJ83" s="104"/>
      <c r="AK83" s="104"/>
      <c r="AL83" s="104"/>
      <c r="AM83" s="105"/>
      <c r="AN83" s="103"/>
      <c r="AO83" s="104"/>
      <c r="AP83" s="104"/>
      <c r="AQ83" s="104"/>
      <c r="AR83" s="105"/>
      <c r="AS83" s="103"/>
      <c r="AT83" s="104"/>
      <c r="AU83" s="104"/>
      <c r="AV83" s="104"/>
      <c r="AW83" s="105"/>
      <c r="AX83" s="103"/>
      <c r="AY83" s="104"/>
      <c r="AZ83" s="104"/>
      <c r="BA83" s="105"/>
      <c r="BB83" s="103">
        <f>IF(ISNUMBER(AN83),AN83,0)+IF(ISNUMBER(AS83),AS83,0)</f>
        <v>0</v>
      </c>
      <c r="BC83" s="104"/>
      <c r="BD83" s="104"/>
      <c r="BE83" s="104"/>
      <c r="BF83" s="105"/>
      <c r="BG83" s="103"/>
      <c r="BH83" s="104"/>
      <c r="BI83" s="104"/>
      <c r="BJ83" s="104"/>
      <c r="BK83" s="105"/>
      <c r="BL83" s="103"/>
      <c r="BM83" s="104"/>
      <c r="BN83" s="104"/>
      <c r="BO83" s="104"/>
      <c r="BP83" s="105"/>
      <c r="BQ83" s="103"/>
      <c r="BR83" s="104"/>
      <c r="BS83" s="104"/>
      <c r="BT83" s="105"/>
      <c r="BU83" s="103">
        <f>IF(ISNUMBER(BG83),BG83,0)+IF(ISNUMBER(BL83),BL83,0)</f>
        <v>0</v>
      </c>
      <c r="BV83" s="104"/>
      <c r="BW83" s="104"/>
      <c r="BX83" s="104"/>
      <c r="BY83" s="105"/>
      <c r="CA83" s="6" t="s">
        <v>28</v>
      </c>
    </row>
    <row r="85" spans="1:79" ht="14.25" customHeight="1">
      <c r="A85" s="29" t="s">
        <v>278</v>
      </c>
      <c r="B85" s="29"/>
      <c r="C85" s="29"/>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row>
    <row r="86" spans="1:79" ht="15" customHeight="1">
      <c r="A86" s="44" t="s">
        <v>251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row>
    <row r="87" spans="1:79" ht="23.1" customHeight="1">
      <c r="A87" s="61" t="s">
        <v>118</v>
      </c>
      <c r="B87" s="62"/>
      <c r="C87" s="62"/>
      <c r="D87" s="63"/>
      <c r="E87" s="54" t="s">
        <v>19</v>
      </c>
      <c r="F87" s="55"/>
      <c r="G87" s="55"/>
      <c r="H87" s="55"/>
      <c r="I87" s="55"/>
      <c r="J87" s="55"/>
      <c r="K87" s="55"/>
      <c r="L87" s="55"/>
      <c r="M87" s="55"/>
      <c r="N87" s="55"/>
      <c r="O87" s="55"/>
      <c r="P87" s="55"/>
      <c r="Q87" s="55"/>
      <c r="R87" s="55"/>
      <c r="S87" s="55"/>
      <c r="T87" s="55"/>
      <c r="U87" s="55"/>
      <c r="V87" s="55"/>
      <c r="W87" s="56"/>
      <c r="X87" s="36" t="s">
        <v>273</v>
      </c>
      <c r="Y87" s="37"/>
      <c r="Z87" s="37"/>
      <c r="AA87" s="37"/>
      <c r="AB87" s="37"/>
      <c r="AC87" s="37"/>
      <c r="AD87" s="37"/>
      <c r="AE87" s="37"/>
      <c r="AF87" s="37"/>
      <c r="AG87" s="37"/>
      <c r="AH87" s="37"/>
      <c r="AI87" s="37"/>
      <c r="AJ87" s="37"/>
      <c r="AK87" s="37"/>
      <c r="AL87" s="37"/>
      <c r="AM87" s="37"/>
      <c r="AN87" s="37"/>
      <c r="AO87" s="37"/>
      <c r="AP87" s="37"/>
      <c r="AQ87" s="38"/>
      <c r="AR87" s="27" t="s">
        <v>277</v>
      </c>
      <c r="AS87" s="27"/>
      <c r="AT87" s="27"/>
      <c r="AU87" s="27"/>
      <c r="AV87" s="27"/>
      <c r="AW87" s="27"/>
      <c r="AX87" s="27"/>
      <c r="AY87" s="27"/>
      <c r="AZ87" s="27"/>
      <c r="BA87" s="27"/>
      <c r="BB87" s="27"/>
      <c r="BC87" s="27"/>
      <c r="BD87" s="27"/>
      <c r="BE87" s="27"/>
      <c r="BF87" s="27"/>
      <c r="BG87" s="27"/>
      <c r="BH87" s="27"/>
      <c r="BI87" s="27"/>
      <c r="BJ87" s="27"/>
      <c r="BK87" s="27"/>
    </row>
    <row r="88" spans="1:79" ht="48.75" customHeight="1">
      <c r="A88" s="64"/>
      <c r="B88" s="65"/>
      <c r="C88" s="65"/>
      <c r="D88" s="66"/>
      <c r="E88" s="57"/>
      <c r="F88" s="58"/>
      <c r="G88" s="58"/>
      <c r="H88" s="58"/>
      <c r="I88" s="58"/>
      <c r="J88" s="58"/>
      <c r="K88" s="58"/>
      <c r="L88" s="58"/>
      <c r="M88" s="58"/>
      <c r="N88" s="58"/>
      <c r="O88" s="58"/>
      <c r="P88" s="58"/>
      <c r="Q88" s="58"/>
      <c r="R88" s="58"/>
      <c r="S88" s="58"/>
      <c r="T88" s="58"/>
      <c r="U88" s="58"/>
      <c r="V88" s="58"/>
      <c r="W88" s="59"/>
      <c r="X88" s="54" t="s">
        <v>4</v>
      </c>
      <c r="Y88" s="55"/>
      <c r="Z88" s="55"/>
      <c r="AA88" s="55"/>
      <c r="AB88" s="56"/>
      <c r="AC88" s="54" t="s">
        <v>3</v>
      </c>
      <c r="AD88" s="55"/>
      <c r="AE88" s="55"/>
      <c r="AF88" s="55"/>
      <c r="AG88" s="56"/>
      <c r="AH88" s="51" t="s">
        <v>116</v>
      </c>
      <c r="AI88" s="52"/>
      <c r="AJ88" s="52"/>
      <c r="AK88" s="52"/>
      <c r="AL88" s="53"/>
      <c r="AM88" s="36" t="s">
        <v>5</v>
      </c>
      <c r="AN88" s="37"/>
      <c r="AO88" s="37"/>
      <c r="AP88" s="37"/>
      <c r="AQ88" s="38"/>
      <c r="AR88" s="36" t="s">
        <v>4</v>
      </c>
      <c r="AS88" s="37"/>
      <c r="AT88" s="37"/>
      <c r="AU88" s="37"/>
      <c r="AV88" s="38"/>
      <c r="AW88" s="36" t="s">
        <v>3</v>
      </c>
      <c r="AX88" s="37"/>
      <c r="AY88" s="37"/>
      <c r="AZ88" s="37"/>
      <c r="BA88" s="38"/>
      <c r="BB88" s="51" t="s">
        <v>116</v>
      </c>
      <c r="BC88" s="52"/>
      <c r="BD88" s="52"/>
      <c r="BE88" s="52"/>
      <c r="BF88" s="53"/>
      <c r="BG88" s="36" t="s">
        <v>96</v>
      </c>
      <c r="BH88" s="37"/>
      <c r="BI88" s="37"/>
      <c r="BJ88" s="37"/>
      <c r="BK88" s="38"/>
    </row>
    <row r="89" spans="1:79" ht="12.75" customHeight="1">
      <c r="A89" s="36">
        <v>1</v>
      </c>
      <c r="B89" s="37"/>
      <c r="C89" s="37"/>
      <c r="D89" s="38"/>
      <c r="E89" s="36">
        <v>2</v>
      </c>
      <c r="F89" s="37"/>
      <c r="G89" s="37"/>
      <c r="H89" s="37"/>
      <c r="I89" s="37"/>
      <c r="J89" s="37"/>
      <c r="K89" s="37"/>
      <c r="L89" s="37"/>
      <c r="M89" s="37"/>
      <c r="N89" s="37"/>
      <c r="O89" s="37"/>
      <c r="P89" s="37"/>
      <c r="Q89" s="37"/>
      <c r="R89" s="37"/>
      <c r="S89" s="37"/>
      <c r="T89" s="37"/>
      <c r="U89" s="37"/>
      <c r="V89" s="37"/>
      <c r="W89" s="38"/>
      <c r="X89" s="36">
        <v>3</v>
      </c>
      <c r="Y89" s="37"/>
      <c r="Z89" s="37"/>
      <c r="AA89" s="37"/>
      <c r="AB89" s="38"/>
      <c r="AC89" s="36">
        <v>4</v>
      </c>
      <c r="AD89" s="37"/>
      <c r="AE89" s="37"/>
      <c r="AF89" s="37"/>
      <c r="AG89" s="38"/>
      <c r="AH89" s="36">
        <v>5</v>
      </c>
      <c r="AI89" s="37"/>
      <c r="AJ89" s="37"/>
      <c r="AK89" s="37"/>
      <c r="AL89" s="38"/>
      <c r="AM89" s="36">
        <v>6</v>
      </c>
      <c r="AN89" s="37"/>
      <c r="AO89" s="37"/>
      <c r="AP89" s="37"/>
      <c r="AQ89" s="38"/>
      <c r="AR89" s="36">
        <v>7</v>
      </c>
      <c r="AS89" s="37"/>
      <c r="AT89" s="37"/>
      <c r="AU89" s="37"/>
      <c r="AV89" s="38"/>
      <c r="AW89" s="36">
        <v>8</v>
      </c>
      <c r="AX89" s="37"/>
      <c r="AY89" s="37"/>
      <c r="AZ89" s="37"/>
      <c r="BA89" s="38"/>
      <c r="BB89" s="36">
        <v>9</v>
      </c>
      <c r="BC89" s="37"/>
      <c r="BD89" s="37"/>
      <c r="BE89" s="37"/>
      <c r="BF89" s="38"/>
      <c r="BG89" s="36">
        <v>10</v>
      </c>
      <c r="BH89" s="37"/>
      <c r="BI89" s="37"/>
      <c r="BJ89" s="37"/>
      <c r="BK89" s="38"/>
    </row>
    <row r="90" spans="1:79" s="1" customFormat="1" ht="12.75" hidden="1" customHeight="1">
      <c r="A90" s="39" t="s">
        <v>64</v>
      </c>
      <c r="B90" s="40"/>
      <c r="C90" s="40"/>
      <c r="D90" s="41"/>
      <c r="E90" s="39" t="s">
        <v>57</v>
      </c>
      <c r="F90" s="40"/>
      <c r="G90" s="40"/>
      <c r="H90" s="40"/>
      <c r="I90" s="40"/>
      <c r="J90" s="40"/>
      <c r="K90" s="40"/>
      <c r="L90" s="40"/>
      <c r="M90" s="40"/>
      <c r="N90" s="40"/>
      <c r="O90" s="40"/>
      <c r="P90" s="40"/>
      <c r="Q90" s="40"/>
      <c r="R90" s="40"/>
      <c r="S90" s="40"/>
      <c r="T90" s="40"/>
      <c r="U90" s="40"/>
      <c r="V90" s="40"/>
      <c r="W90" s="41"/>
      <c r="X90" s="67" t="s">
        <v>60</v>
      </c>
      <c r="Y90" s="68"/>
      <c r="Z90" s="68"/>
      <c r="AA90" s="68"/>
      <c r="AB90" s="69"/>
      <c r="AC90" s="67" t="s">
        <v>61</v>
      </c>
      <c r="AD90" s="68"/>
      <c r="AE90" s="68"/>
      <c r="AF90" s="68"/>
      <c r="AG90" s="69"/>
      <c r="AH90" s="39" t="s">
        <v>94</v>
      </c>
      <c r="AI90" s="40"/>
      <c r="AJ90" s="40"/>
      <c r="AK90" s="40"/>
      <c r="AL90" s="41"/>
      <c r="AM90" s="47" t="s">
        <v>171</v>
      </c>
      <c r="AN90" s="48"/>
      <c r="AO90" s="48"/>
      <c r="AP90" s="48"/>
      <c r="AQ90" s="49"/>
      <c r="AR90" s="39" t="s">
        <v>62</v>
      </c>
      <c r="AS90" s="40"/>
      <c r="AT90" s="40"/>
      <c r="AU90" s="40"/>
      <c r="AV90" s="41"/>
      <c r="AW90" s="39" t="s">
        <v>63</v>
      </c>
      <c r="AX90" s="40"/>
      <c r="AY90" s="40"/>
      <c r="AZ90" s="40"/>
      <c r="BA90" s="41"/>
      <c r="BB90" s="39" t="s">
        <v>95</v>
      </c>
      <c r="BC90" s="40"/>
      <c r="BD90" s="40"/>
      <c r="BE90" s="40"/>
      <c r="BF90" s="41"/>
      <c r="BG90" s="47" t="s">
        <v>171</v>
      </c>
      <c r="BH90" s="48"/>
      <c r="BI90" s="48"/>
      <c r="BJ90" s="48"/>
      <c r="BK90" s="49"/>
      <c r="CA90" t="s">
        <v>29</v>
      </c>
    </row>
    <row r="91" spans="1:79" s="98" customFormat="1" ht="12.75" customHeight="1">
      <c r="A91" s="88">
        <v>2111</v>
      </c>
      <c r="B91" s="89"/>
      <c r="C91" s="89"/>
      <c r="D91" s="90"/>
      <c r="E91" s="91" t="s">
        <v>180</v>
      </c>
      <c r="F91" s="92"/>
      <c r="G91" s="92"/>
      <c r="H91" s="92"/>
      <c r="I91" s="92"/>
      <c r="J91" s="92"/>
      <c r="K91" s="92"/>
      <c r="L91" s="92"/>
      <c r="M91" s="92"/>
      <c r="N91" s="92"/>
      <c r="O91" s="92"/>
      <c r="P91" s="92"/>
      <c r="Q91" s="92"/>
      <c r="R91" s="92"/>
      <c r="S91" s="92"/>
      <c r="T91" s="92"/>
      <c r="U91" s="92"/>
      <c r="V91" s="92"/>
      <c r="W91" s="93"/>
      <c r="X91" s="95">
        <v>0</v>
      </c>
      <c r="Y91" s="96"/>
      <c r="Z91" s="96"/>
      <c r="AA91" s="96"/>
      <c r="AB91" s="97"/>
      <c r="AC91" s="95">
        <v>0</v>
      </c>
      <c r="AD91" s="96"/>
      <c r="AE91" s="96"/>
      <c r="AF91" s="96"/>
      <c r="AG91" s="97"/>
      <c r="AH91" s="95">
        <v>0</v>
      </c>
      <c r="AI91" s="96"/>
      <c r="AJ91" s="96"/>
      <c r="AK91" s="96"/>
      <c r="AL91" s="97"/>
      <c r="AM91" s="95">
        <f>IF(ISNUMBER(X91),X91,0)+IF(ISNUMBER(AC91),AC91,0)</f>
        <v>0</v>
      </c>
      <c r="AN91" s="96"/>
      <c r="AO91" s="96"/>
      <c r="AP91" s="96"/>
      <c r="AQ91" s="97"/>
      <c r="AR91" s="95">
        <v>0</v>
      </c>
      <c r="AS91" s="96"/>
      <c r="AT91" s="96"/>
      <c r="AU91" s="96"/>
      <c r="AV91" s="97"/>
      <c r="AW91" s="95">
        <v>0</v>
      </c>
      <c r="AX91" s="96"/>
      <c r="AY91" s="96"/>
      <c r="AZ91" s="96"/>
      <c r="BA91" s="97"/>
      <c r="BB91" s="95">
        <v>0</v>
      </c>
      <c r="BC91" s="96"/>
      <c r="BD91" s="96"/>
      <c r="BE91" s="96"/>
      <c r="BF91" s="97"/>
      <c r="BG91" s="94">
        <f>IF(ISNUMBER(AR91),AR91,0)+IF(ISNUMBER(AW91),AW91,0)</f>
        <v>0</v>
      </c>
      <c r="BH91" s="94"/>
      <c r="BI91" s="94"/>
      <c r="BJ91" s="94"/>
      <c r="BK91" s="94"/>
      <c r="CA91" s="98" t="s">
        <v>30</v>
      </c>
    </row>
    <row r="92" spans="1:79" s="98" customFormat="1" ht="12.75" customHeight="1">
      <c r="A92" s="88">
        <v>2120</v>
      </c>
      <c r="B92" s="89"/>
      <c r="C92" s="89"/>
      <c r="D92" s="90"/>
      <c r="E92" s="91" t="s">
        <v>181</v>
      </c>
      <c r="F92" s="92"/>
      <c r="G92" s="92"/>
      <c r="H92" s="92"/>
      <c r="I92" s="92"/>
      <c r="J92" s="92"/>
      <c r="K92" s="92"/>
      <c r="L92" s="92"/>
      <c r="M92" s="92"/>
      <c r="N92" s="92"/>
      <c r="O92" s="92"/>
      <c r="P92" s="92"/>
      <c r="Q92" s="92"/>
      <c r="R92" s="92"/>
      <c r="S92" s="92"/>
      <c r="T92" s="92"/>
      <c r="U92" s="92"/>
      <c r="V92" s="92"/>
      <c r="W92" s="93"/>
      <c r="X92" s="95">
        <v>0</v>
      </c>
      <c r="Y92" s="96"/>
      <c r="Z92" s="96"/>
      <c r="AA92" s="96"/>
      <c r="AB92" s="97"/>
      <c r="AC92" s="95">
        <v>0</v>
      </c>
      <c r="AD92" s="96"/>
      <c r="AE92" s="96"/>
      <c r="AF92" s="96"/>
      <c r="AG92" s="97"/>
      <c r="AH92" s="95">
        <v>0</v>
      </c>
      <c r="AI92" s="96"/>
      <c r="AJ92" s="96"/>
      <c r="AK92" s="96"/>
      <c r="AL92" s="97"/>
      <c r="AM92" s="95">
        <f>IF(ISNUMBER(X92),X92,0)+IF(ISNUMBER(AC92),AC92,0)</f>
        <v>0</v>
      </c>
      <c r="AN92" s="96"/>
      <c r="AO92" s="96"/>
      <c r="AP92" s="96"/>
      <c r="AQ92" s="97"/>
      <c r="AR92" s="95">
        <v>0</v>
      </c>
      <c r="AS92" s="96"/>
      <c r="AT92" s="96"/>
      <c r="AU92" s="96"/>
      <c r="AV92" s="97"/>
      <c r="AW92" s="95">
        <v>0</v>
      </c>
      <c r="AX92" s="96"/>
      <c r="AY92" s="96"/>
      <c r="AZ92" s="96"/>
      <c r="BA92" s="97"/>
      <c r="BB92" s="95">
        <v>0</v>
      </c>
      <c r="BC92" s="96"/>
      <c r="BD92" s="96"/>
      <c r="BE92" s="96"/>
      <c r="BF92" s="97"/>
      <c r="BG92" s="94">
        <f>IF(ISNUMBER(AR92),AR92,0)+IF(ISNUMBER(AW92),AW92,0)</f>
        <v>0</v>
      </c>
      <c r="BH92" s="94"/>
      <c r="BI92" s="94"/>
      <c r="BJ92" s="94"/>
      <c r="BK92" s="94"/>
    </row>
    <row r="93" spans="1:79" s="98" customFormat="1" ht="12.75" customHeight="1">
      <c r="A93" s="88">
        <v>2210</v>
      </c>
      <c r="B93" s="89"/>
      <c r="C93" s="89"/>
      <c r="D93" s="90"/>
      <c r="E93" s="91" t="s">
        <v>182</v>
      </c>
      <c r="F93" s="92"/>
      <c r="G93" s="92"/>
      <c r="H93" s="92"/>
      <c r="I93" s="92"/>
      <c r="J93" s="92"/>
      <c r="K93" s="92"/>
      <c r="L93" s="92"/>
      <c r="M93" s="92"/>
      <c r="N93" s="92"/>
      <c r="O93" s="92"/>
      <c r="P93" s="92"/>
      <c r="Q93" s="92"/>
      <c r="R93" s="92"/>
      <c r="S93" s="92"/>
      <c r="T93" s="92"/>
      <c r="U93" s="92"/>
      <c r="V93" s="92"/>
      <c r="W93" s="93"/>
      <c r="X93" s="95">
        <v>0</v>
      </c>
      <c r="Y93" s="96"/>
      <c r="Z93" s="96"/>
      <c r="AA93" s="96"/>
      <c r="AB93" s="97"/>
      <c r="AC93" s="95">
        <v>0</v>
      </c>
      <c r="AD93" s="96"/>
      <c r="AE93" s="96"/>
      <c r="AF93" s="96"/>
      <c r="AG93" s="97"/>
      <c r="AH93" s="95">
        <v>0</v>
      </c>
      <c r="AI93" s="96"/>
      <c r="AJ93" s="96"/>
      <c r="AK93" s="96"/>
      <c r="AL93" s="97"/>
      <c r="AM93" s="95">
        <f>IF(ISNUMBER(X93),X93,0)+IF(ISNUMBER(AC93),AC93,0)</f>
        <v>0</v>
      </c>
      <c r="AN93" s="96"/>
      <c r="AO93" s="96"/>
      <c r="AP93" s="96"/>
      <c r="AQ93" s="97"/>
      <c r="AR93" s="95">
        <v>0</v>
      </c>
      <c r="AS93" s="96"/>
      <c r="AT93" s="96"/>
      <c r="AU93" s="96"/>
      <c r="AV93" s="97"/>
      <c r="AW93" s="95">
        <v>0</v>
      </c>
      <c r="AX93" s="96"/>
      <c r="AY93" s="96"/>
      <c r="AZ93" s="96"/>
      <c r="BA93" s="97"/>
      <c r="BB93" s="95">
        <v>0</v>
      </c>
      <c r="BC93" s="96"/>
      <c r="BD93" s="96"/>
      <c r="BE93" s="96"/>
      <c r="BF93" s="97"/>
      <c r="BG93" s="94">
        <f>IF(ISNUMBER(AR93),AR93,0)+IF(ISNUMBER(AW93),AW93,0)</f>
        <v>0</v>
      </c>
      <c r="BH93" s="94"/>
      <c r="BI93" s="94"/>
      <c r="BJ93" s="94"/>
      <c r="BK93" s="94"/>
    </row>
    <row r="94" spans="1:79" s="98" customFormat="1" ht="12.75" customHeight="1">
      <c r="A94" s="88">
        <v>2220</v>
      </c>
      <c r="B94" s="89"/>
      <c r="C94" s="89"/>
      <c r="D94" s="90"/>
      <c r="E94" s="91" t="s">
        <v>183</v>
      </c>
      <c r="F94" s="92"/>
      <c r="G94" s="92"/>
      <c r="H94" s="92"/>
      <c r="I94" s="92"/>
      <c r="J94" s="92"/>
      <c r="K94" s="92"/>
      <c r="L94" s="92"/>
      <c r="M94" s="92"/>
      <c r="N94" s="92"/>
      <c r="O94" s="92"/>
      <c r="P94" s="92"/>
      <c r="Q94" s="92"/>
      <c r="R94" s="92"/>
      <c r="S94" s="92"/>
      <c r="T94" s="92"/>
      <c r="U94" s="92"/>
      <c r="V94" s="92"/>
      <c r="W94" s="93"/>
      <c r="X94" s="95">
        <v>0</v>
      </c>
      <c r="Y94" s="96"/>
      <c r="Z94" s="96"/>
      <c r="AA94" s="96"/>
      <c r="AB94" s="97"/>
      <c r="AC94" s="95">
        <v>0</v>
      </c>
      <c r="AD94" s="96"/>
      <c r="AE94" s="96"/>
      <c r="AF94" s="96"/>
      <c r="AG94" s="97"/>
      <c r="AH94" s="95">
        <v>0</v>
      </c>
      <c r="AI94" s="96"/>
      <c r="AJ94" s="96"/>
      <c r="AK94" s="96"/>
      <c r="AL94" s="97"/>
      <c r="AM94" s="95">
        <f>IF(ISNUMBER(X94),X94,0)+IF(ISNUMBER(AC94),AC94,0)</f>
        <v>0</v>
      </c>
      <c r="AN94" s="96"/>
      <c r="AO94" s="96"/>
      <c r="AP94" s="96"/>
      <c r="AQ94" s="97"/>
      <c r="AR94" s="95">
        <v>0</v>
      </c>
      <c r="AS94" s="96"/>
      <c r="AT94" s="96"/>
      <c r="AU94" s="96"/>
      <c r="AV94" s="97"/>
      <c r="AW94" s="95">
        <v>0</v>
      </c>
      <c r="AX94" s="96"/>
      <c r="AY94" s="96"/>
      <c r="AZ94" s="96"/>
      <c r="BA94" s="97"/>
      <c r="BB94" s="95">
        <v>0</v>
      </c>
      <c r="BC94" s="96"/>
      <c r="BD94" s="96"/>
      <c r="BE94" s="96"/>
      <c r="BF94" s="97"/>
      <c r="BG94" s="94">
        <f>IF(ISNUMBER(AR94),AR94,0)+IF(ISNUMBER(AW94),AW94,0)</f>
        <v>0</v>
      </c>
      <c r="BH94" s="94"/>
      <c r="BI94" s="94"/>
      <c r="BJ94" s="94"/>
      <c r="BK94" s="94"/>
    </row>
    <row r="95" spans="1:79" s="98" customFormat="1" ht="12.75" customHeight="1">
      <c r="A95" s="88">
        <v>2230</v>
      </c>
      <c r="B95" s="89"/>
      <c r="C95" s="89"/>
      <c r="D95" s="90"/>
      <c r="E95" s="91" t="s">
        <v>184</v>
      </c>
      <c r="F95" s="92"/>
      <c r="G95" s="92"/>
      <c r="H95" s="92"/>
      <c r="I95" s="92"/>
      <c r="J95" s="92"/>
      <c r="K95" s="92"/>
      <c r="L95" s="92"/>
      <c r="M95" s="92"/>
      <c r="N95" s="92"/>
      <c r="O95" s="92"/>
      <c r="P95" s="92"/>
      <c r="Q95" s="92"/>
      <c r="R95" s="92"/>
      <c r="S95" s="92"/>
      <c r="T95" s="92"/>
      <c r="U95" s="92"/>
      <c r="V95" s="92"/>
      <c r="W95" s="93"/>
      <c r="X95" s="95">
        <v>0</v>
      </c>
      <c r="Y95" s="96"/>
      <c r="Z95" s="96"/>
      <c r="AA95" s="96"/>
      <c r="AB95" s="97"/>
      <c r="AC95" s="95">
        <v>0</v>
      </c>
      <c r="AD95" s="96"/>
      <c r="AE95" s="96"/>
      <c r="AF95" s="96"/>
      <c r="AG95" s="97"/>
      <c r="AH95" s="95">
        <v>0</v>
      </c>
      <c r="AI95" s="96"/>
      <c r="AJ95" s="96"/>
      <c r="AK95" s="96"/>
      <c r="AL95" s="97"/>
      <c r="AM95" s="95">
        <f>IF(ISNUMBER(X95),X95,0)+IF(ISNUMBER(AC95),AC95,0)</f>
        <v>0</v>
      </c>
      <c r="AN95" s="96"/>
      <c r="AO95" s="96"/>
      <c r="AP95" s="96"/>
      <c r="AQ95" s="97"/>
      <c r="AR95" s="95">
        <v>0</v>
      </c>
      <c r="AS95" s="96"/>
      <c r="AT95" s="96"/>
      <c r="AU95" s="96"/>
      <c r="AV95" s="97"/>
      <c r="AW95" s="95">
        <v>0</v>
      </c>
      <c r="AX95" s="96"/>
      <c r="AY95" s="96"/>
      <c r="AZ95" s="96"/>
      <c r="BA95" s="97"/>
      <c r="BB95" s="95">
        <v>0</v>
      </c>
      <c r="BC95" s="96"/>
      <c r="BD95" s="96"/>
      <c r="BE95" s="96"/>
      <c r="BF95" s="97"/>
      <c r="BG95" s="94">
        <f>IF(ISNUMBER(AR95),AR95,0)+IF(ISNUMBER(AW95),AW95,0)</f>
        <v>0</v>
      </c>
      <c r="BH95" s="94"/>
      <c r="BI95" s="94"/>
      <c r="BJ95" s="94"/>
      <c r="BK95" s="94"/>
    </row>
    <row r="96" spans="1:79" s="98" customFormat="1" ht="12.75" customHeight="1">
      <c r="A96" s="88">
        <v>2240</v>
      </c>
      <c r="B96" s="89"/>
      <c r="C96" s="89"/>
      <c r="D96" s="90"/>
      <c r="E96" s="91" t="s">
        <v>185</v>
      </c>
      <c r="F96" s="92"/>
      <c r="G96" s="92"/>
      <c r="H96" s="92"/>
      <c r="I96" s="92"/>
      <c r="J96" s="92"/>
      <c r="K96" s="92"/>
      <c r="L96" s="92"/>
      <c r="M96" s="92"/>
      <c r="N96" s="92"/>
      <c r="O96" s="92"/>
      <c r="P96" s="92"/>
      <c r="Q96" s="92"/>
      <c r="R96" s="92"/>
      <c r="S96" s="92"/>
      <c r="T96" s="92"/>
      <c r="U96" s="92"/>
      <c r="V96" s="92"/>
      <c r="W96" s="93"/>
      <c r="X96" s="95">
        <v>0</v>
      </c>
      <c r="Y96" s="96"/>
      <c r="Z96" s="96"/>
      <c r="AA96" s="96"/>
      <c r="AB96" s="97"/>
      <c r="AC96" s="95">
        <v>0</v>
      </c>
      <c r="AD96" s="96"/>
      <c r="AE96" s="96"/>
      <c r="AF96" s="96"/>
      <c r="AG96" s="97"/>
      <c r="AH96" s="95">
        <v>0</v>
      </c>
      <c r="AI96" s="96"/>
      <c r="AJ96" s="96"/>
      <c r="AK96" s="96"/>
      <c r="AL96" s="97"/>
      <c r="AM96" s="95">
        <f>IF(ISNUMBER(X96),X96,0)+IF(ISNUMBER(AC96),AC96,0)</f>
        <v>0</v>
      </c>
      <c r="AN96" s="96"/>
      <c r="AO96" s="96"/>
      <c r="AP96" s="96"/>
      <c r="AQ96" s="97"/>
      <c r="AR96" s="95">
        <v>0</v>
      </c>
      <c r="AS96" s="96"/>
      <c r="AT96" s="96"/>
      <c r="AU96" s="96"/>
      <c r="AV96" s="97"/>
      <c r="AW96" s="95">
        <v>0</v>
      </c>
      <c r="AX96" s="96"/>
      <c r="AY96" s="96"/>
      <c r="AZ96" s="96"/>
      <c r="BA96" s="97"/>
      <c r="BB96" s="95">
        <v>0</v>
      </c>
      <c r="BC96" s="96"/>
      <c r="BD96" s="96"/>
      <c r="BE96" s="96"/>
      <c r="BF96" s="97"/>
      <c r="BG96" s="94">
        <f>IF(ISNUMBER(AR96),AR96,0)+IF(ISNUMBER(AW96),AW96,0)</f>
        <v>0</v>
      </c>
      <c r="BH96" s="94"/>
      <c r="BI96" s="94"/>
      <c r="BJ96" s="94"/>
      <c r="BK96" s="94"/>
    </row>
    <row r="97" spans="1:79" s="98" customFormat="1" ht="12.75" customHeight="1">
      <c r="A97" s="88">
        <v>2250</v>
      </c>
      <c r="B97" s="89"/>
      <c r="C97" s="89"/>
      <c r="D97" s="90"/>
      <c r="E97" s="91" t="s">
        <v>186</v>
      </c>
      <c r="F97" s="92"/>
      <c r="G97" s="92"/>
      <c r="H97" s="92"/>
      <c r="I97" s="92"/>
      <c r="J97" s="92"/>
      <c r="K97" s="92"/>
      <c r="L97" s="92"/>
      <c r="M97" s="92"/>
      <c r="N97" s="92"/>
      <c r="O97" s="92"/>
      <c r="P97" s="92"/>
      <c r="Q97" s="92"/>
      <c r="R97" s="92"/>
      <c r="S97" s="92"/>
      <c r="T97" s="92"/>
      <c r="U97" s="92"/>
      <c r="V97" s="92"/>
      <c r="W97" s="93"/>
      <c r="X97" s="95">
        <v>0</v>
      </c>
      <c r="Y97" s="96"/>
      <c r="Z97" s="96"/>
      <c r="AA97" s="96"/>
      <c r="AB97" s="97"/>
      <c r="AC97" s="95">
        <v>0</v>
      </c>
      <c r="AD97" s="96"/>
      <c r="AE97" s="96"/>
      <c r="AF97" s="96"/>
      <c r="AG97" s="97"/>
      <c r="AH97" s="95">
        <v>0</v>
      </c>
      <c r="AI97" s="96"/>
      <c r="AJ97" s="96"/>
      <c r="AK97" s="96"/>
      <c r="AL97" s="97"/>
      <c r="AM97" s="95">
        <f>IF(ISNUMBER(X97),X97,0)+IF(ISNUMBER(AC97),AC97,0)</f>
        <v>0</v>
      </c>
      <c r="AN97" s="96"/>
      <c r="AO97" s="96"/>
      <c r="AP97" s="96"/>
      <c r="AQ97" s="97"/>
      <c r="AR97" s="95">
        <v>0</v>
      </c>
      <c r="AS97" s="96"/>
      <c r="AT97" s="96"/>
      <c r="AU97" s="96"/>
      <c r="AV97" s="97"/>
      <c r="AW97" s="95">
        <v>0</v>
      </c>
      <c r="AX97" s="96"/>
      <c r="AY97" s="96"/>
      <c r="AZ97" s="96"/>
      <c r="BA97" s="97"/>
      <c r="BB97" s="95">
        <v>0</v>
      </c>
      <c r="BC97" s="96"/>
      <c r="BD97" s="96"/>
      <c r="BE97" s="96"/>
      <c r="BF97" s="97"/>
      <c r="BG97" s="94">
        <f>IF(ISNUMBER(AR97),AR97,0)+IF(ISNUMBER(AW97),AW97,0)</f>
        <v>0</v>
      </c>
      <c r="BH97" s="94"/>
      <c r="BI97" s="94"/>
      <c r="BJ97" s="94"/>
      <c r="BK97" s="94"/>
    </row>
    <row r="98" spans="1:79" s="98" customFormat="1" ht="12.75" customHeight="1">
      <c r="A98" s="88">
        <v>2271</v>
      </c>
      <c r="B98" s="89"/>
      <c r="C98" s="89"/>
      <c r="D98" s="90"/>
      <c r="E98" s="91" t="s">
        <v>187</v>
      </c>
      <c r="F98" s="92"/>
      <c r="G98" s="92"/>
      <c r="H98" s="92"/>
      <c r="I98" s="92"/>
      <c r="J98" s="92"/>
      <c r="K98" s="92"/>
      <c r="L98" s="92"/>
      <c r="M98" s="92"/>
      <c r="N98" s="92"/>
      <c r="O98" s="92"/>
      <c r="P98" s="92"/>
      <c r="Q98" s="92"/>
      <c r="R98" s="92"/>
      <c r="S98" s="92"/>
      <c r="T98" s="92"/>
      <c r="U98" s="92"/>
      <c r="V98" s="92"/>
      <c r="W98" s="93"/>
      <c r="X98" s="95">
        <v>0</v>
      </c>
      <c r="Y98" s="96"/>
      <c r="Z98" s="96"/>
      <c r="AA98" s="96"/>
      <c r="AB98" s="97"/>
      <c r="AC98" s="95">
        <v>0</v>
      </c>
      <c r="AD98" s="96"/>
      <c r="AE98" s="96"/>
      <c r="AF98" s="96"/>
      <c r="AG98" s="97"/>
      <c r="AH98" s="95">
        <v>0</v>
      </c>
      <c r="AI98" s="96"/>
      <c r="AJ98" s="96"/>
      <c r="AK98" s="96"/>
      <c r="AL98" s="97"/>
      <c r="AM98" s="95">
        <f>IF(ISNUMBER(X98),X98,0)+IF(ISNUMBER(AC98),AC98,0)</f>
        <v>0</v>
      </c>
      <c r="AN98" s="96"/>
      <c r="AO98" s="96"/>
      <c r="AP98" s="96"/>
      <c r="AQ98" s="97"/>
      <c r="AR98" s="95">
        <v>0</v>
      </c>
      <c r="AS98" s="96"/>
      <c r="AT98" s="96"/>
      <c r="AU98" s="96"/>
      <c r="AV98" s="97"/>
      <c r="AW98" s="95">
        <v>0</v>
      </c>
      <c r="AX98" s="96"/>
      <c r="AY98" s="96"/>
      <c r="AZ98" s="96"/>
      <c r="BA98" s="97"/>
      <c r="BB98" s="95">
        <v>0</v>
      </c>
      <c r="BC98" s="96"/>
      <c r="BD98" s="96"/>
      <c r="BE98" s="96"/>
      <c r="BF98" s="97"/>
      <c r="BG98" s="94">
        <f>IF(ISNUMBER(AR98),AR98,0)+IF(ISNUMBER(AW98),AW98,0)</f>
        <v>0</v>
      </c>
      <c r="BH98" s="94"/>
      <c r="BI98" s="94"/>
      <c r="BJ98" s="94"/>
      <c r="BK98" s="94"/>
    </row>
    <row r="99" spans="1:79" s="98" customFormat="1" ht="12.75" customHeight="1">
      <c r="A99" s="88">
        <v>2272</v>
      </c>
      <c r="B99" s="89"/>
      <c r="C99" s="89"/>
      <c r="D99" s="90"/>
      <c r="E99" s="91" t="s">
        <v>188</v>
      </c>
      <c r="F99" s="92"/>
      <c r="G99" s="92"/>
      <c r="H99" s="92"/>
      <c r="I99" s="92"/>
      <c r="J99" s="92"/>
      <c r="K99" s="92"/>
      <c r="L99" s="92"/>
      <c r="M99" s="92"/>
      <c r="N99" s="92"/>
      <c r="O99" s="92"/>
      <c r="P99" s="92"/>
      <c r="Q99" s="92"/>
      <c r="R99" s="92"/>
      <c r="S99" s="92"/>
      <c r="T99" s="92"/>
      <c r="U99" s="92"/>
      <c r="V99" s="92"/>
      <c r="W99" s="93"/>
      <c r="X99" s="95">
        <v>0</v>
      </c>
      <c r="Y99" s="96"/>
      <c r="Z99" s="96"/>
      <c r="AA99" s="96"/>
      <c r="AB99" s="97"/>
      <c r="AC99" s="95">
        <v>0</v>
      </c>
      <c r="AD99" s="96"/>
      <c r="AE99" s="96"/>
      <c r="AF99" s="96"/>
      <c r="AG99" s="97"/>
      <c r="AH99" s="95">
        <v>0</v>
      </c>
      <c r="AI99" s="96"/>
      <c r="AJ99" s="96"/>
      <c r="AK99" s="96"/>
      <c r="AL99" s="97"/>
      <c r="AM99" s="95">
        <f>IF(ISNUMBER(X99),X99,0)+IF(ISNUMBER(AC99),AC99,0)</f>
        <v>0</v>
      </c>
      <c r="AN99" s="96"/>
      <c r="AO99" s="96"/>
      <c r="AP99" s="96"/>
      <c r="AQ99" s="97"/>
      <c r="AR99" s="95">
        <v>0</v>
      </c>
      <c r="AS99" s="96"/>
      <c r="AT99" s="96"/>
      <c r="AU99" s="96"/>
      <c r="AV99" s="97"/>
      <c r="AW99" s="95">
        <v>0</v>
      </c>
      <c r="AX99" s="96"/>
      <c r="AY99" s="96"/>
      <c r="AZ99" s="96"/>
      <c r="BA99" s="97"/>
      <c r="BB99" s="95">
        <v>0</v>
      </c>
      <c r="BC99" s="96"/>
      <c r="BD99" s="96"/>
      <c r="BE99" s="96"/>
      <c r="BF99" s="97"/>
      <c r="BG99" s="94">
        <f>IF(ISNUMBER(AR99),AR99,0)+IF(ISNUMBER(AW99),AW99,0)</f>
        <v>0</v>
      </c>
      <c r="BH99" s="94"/>
      <c r="BI99" s="94"/>
      <c r="BJ99" s="94"/>
      <c r="BK99" s="94"/>
    </row>
    <row r="100" spans="1:79" s="98" customFormat="1" ht="12.75" customHeight="1">
      <c r="A100" s="88">
        <v>2273</v>
      </c>
      <c r="B100" s="89"/>
      <c r="C100" s="89"/>
      <c r="D100" s="90"/>
      <c r="E100" s="91" t="s">
        <v>189</v>
      </c>
      <c r="F100" s="92"/>
      <c r="G100" s="92"/>
      <c r="H100" s="92"/>
      <c r="I100" s="92"/>
      <c r="J100" s="92"/>
      <c r="K100" s="92"/>
      <c r="L100" s="92"/>
      <c r="M100" s="92"/>
      <c r="N100" s="92"/>
      <c r="O100" s="92"/>
      <c r="P100" s="92"/>
      <c r="Q100" s="92"/>
      <c r="R100" s="92"/>
      <c r="S100" s="92"/>
      <c r="T100" s="92"/>
      <c r="U100" s="92"/>
      <c r="V100" s="92"/>
      <c r="W100" s="93"/>
      <c r="X100" s="95">
        <v>0</v>
      </c>
      <c r="Y100" s="96"/>
      <c r="Z100" s="96"/>
      <c r="AA100" s="96"/>
      <c r="AB100" s="97"/>
      <c r="AC100" s="95">
        <v>0</v>
      </c>
      <c r="AD100" s="96"/>
      <c r="AE100" s="96"/>
      <c r="AF100" s="96"/>
      <c r="AG100" s="97"/>
      <c r="AH100" s="95">
        <v>0</v>
      </c>
      <c r="AI100" s="96"/>
      <c r="AJ100" s="96"/>
      <c r="AK100" s="96"/>
      <c r="AL100" s="97"/>
      <c r="AM100" s="95">
        <f>IF(ISNUMBER(X100),X100,0)+IF(ISNUMBER(AC100),AC100,0)</f>
        <v>0</v>
      </c>
      <c r="AN100" s="96"/>
      <c r="AO100" s="96"/>
      <c r="AP100" s="96"/>
      <c r="AQ100" s="97"/>
      <c r="AR100" s="95">
        <v>0</v>
      </c>
      <c r="AS100" s="96"/>
      <c r="AT100" s="96"/>
      <c r="AU100" s="96"/>
      <c r="AV100" s="97"/>
      <c r="AW100" s="95">
        <v>0</v>
      </c>
      <c r="AX100" s="96"/>
      <c r="AY100" s="96"/>
      <c r="AZ100" s="96"/>
      <c r="BA100" s="97"/>
      <c r="BB100" s="95">
        <v>0</v>
      </c>
      <c r="BC100" s="96"/>
      <c r="BD100" s="96"/>
      <c r="BE100" s="96"/>
      <c r="BF100" s="97"/>
      <c r="BG100" s="94">
        <f>IF(ISNUMBER(AR100),AR100,0)+IF(ISNUMBER(AW100),AW100,0)</f>
        <v>0</v>
      </c>
      <c r="BH100" s="94"/>
      <c r="BI100" s="94"/>
      <c r="BJ100" s="94"/>
      <c r="BK100" s="94"/>
    </row>
    <row r="101" spans="1:79" s="98" customFormat="1" ht="12.75" customHeight="1">
      <c r="A101" s="88">
        <v>2275</v>
      </c>
      <c r="B101" s="89"/>
      <c r="C101" s="89"/>
      <c r="D101" s="90"/>
      <c r="E101" s="91" t="s">
        <v>190</v>
      </c>
      <c r="F101" s="92"/>
      <c r="G101" s="92"/>
      <c r="H101" s="92"/>
      <c r="I101" s="92"/>
      <c r="J101" s="92"/>
      <c r="K101" s="92"/>
      <c r="L101" s="92"/>
      <c r="M101" s="92"/>
      <c r="N101" s="92"/>
      <c r="O101" s="92"/>
      <c r="P101" s="92"/>
      <c r="Q101" s="92"/>
      <c r="R101" s="92"/>
      <c r="S101" s="92"/>
      <c r="T101" s="92"/>
      <c r="U101" s="92"/>
      <c r="V101" s="92"/>
      <c r="W101" s="93"/>
      <c r="X101" s="95">
        <v>0</v>
      </c>
      <c r="Y101" s="96"/>
      <c r="Z101" s="96"/>
      <c r="AA101" s="96"/>
      <c r="AB101" s="97"/>
      <c r="AC101" s="95">
        <v>0</v>
      </c>
      <c r="AD101" s="96"/>
      <c r="AE101" s="96"/>
      <c r="AF101" s="96"/>
      <c r="AG101" s="97"/>
      <c r="AH101" s="95">
        <v>0</v>
      </c>
      <c r="AI101" s="96"/>
      <c r="AJ101" s="96"/>
      <c r="AK101" s="96"/>
      <c r="AL101" s="97"/>
      <c r="AM101" s="95">
        <f>IF(ISNUMBER(X101),X101,0)+IF(ISNUMBER(AC101),AC101,0)</f>
        <v>0</v>
      </c>
      <c r="AN101" s="96"/>
      <c r="AO101" s="96"/>
      <c r="AP101" s="96"/>
      <c r="AQ101" s="97"/>
      <c r="AR101" s="95">
        <v>0</v>
      </c>
      <c r="AS101" s="96"/>
      <c r="AT101" s="96"/>
      <c r="AU101" s="96"/>
      <c r="AV101" s="97"/>
      <c r="AW101" s="95">
        <v>0</v>
      </c>
      <c r="AX101" s="96"/>
      <c r="AY101" s="96"/>
      <c r="AZ101" s="96"/>
      <c r="BA101" s="97"/>
      <c r="BB101" s="95">
        <v>0</v>
      </c>
      <c r="BC101" s="96"/>
      <c r="BD101" s="96"/>
      <c r="BE101" s="96"/>
      <c r="BF101" s="97"/>
      <c r="BG101" s="94">
        <f>IF(ISNUMBER(AR101),AR101,0)+IF(ISNUMBER(AW101),AW101,0)</f>
        <v>0</v>
      </c>
      <c r="BH101" s="94"/>
      <c r="BI101" s="94"/>
      <c r="BJ101" s="94"/>
      <c r="BK101" s="94"/>
    </row>
    <row r="102" spans="1:79" s="98" customFormat="1" ht="25.5" customHeight="1">
      <c r="A102" s="88">
        <v>2282</v>
      </c>
      <c r="B102" s="89"/>
      <c r="C102" s="89"/>
      <c r="D102" s="90"/>
      <c r="E102" s="91" t="s">
        <v>191</v>
      </c>
      <c r="F102" s="92"/>
      <c r="G102" s="92"/>
      <c r="H102" s="92"/>
      <c r="I102" s="92"/>
      <c r="J102" s="92"/>
      <c r="K102" s="92"/>
      <c r="L102" s="92"/>
      <c r="M102" s="92"/>
      <c r="N102" s="92"/>
      <c r="O102" s="92"/>
      <c r="P102" s="92"/>
      <c r="Q102" s="92"/>
      <c r="R102" s="92"/>
      <c r="S102" s="92"/>
      <c r="T102" s="92"/>
      <c r="U102" s="92"/>
      <c r="V102" s="92"/>
      <c r="W102" s="93"/>
      <c r="X102" s="95">
        <v>0</v>
      </c>
      <c r="Y102" s="96"/>
      <c r="Z102" s="96"/>
      <c r="AA102" s="96"/>
      <c r="AB102" s="97"/>
      <c r="AC102" s="95">
        <v>0</v>
      </c>
      <c r="AD102" s="96"/>
      <c r="AE102" s="96"/>
      <c r="AF102" s="96"/>
      <c r="AG102" s="97"/>
      <c r="AH102" s="95">
        <v>0</v>
      </c>
      <c r="AI102" s="96"/>
      <c r="AJ102" s="96"/>
      <c r="AK102" s="96"/>
      <c r="AL102" s="97"/>
      <c r="AM102" s="95">
        <f>IF(ISNUMBER(X102),X102,0)+IF(ISNUMBER(AC102),AC102,0)</f>
        <v>0</v>
      </c>
      <c r="AN102" s="96"/>
      <c r="AO102" s="96"/>
      <c r="AP102" s="96"/>
      <c r="AQ102" s="97"/>
      <c r="AR102" s="95">
        <v>0</v>
      </c>
      <c r="AS102" s="96"/>
      <c r="AT102" s="96"/>
      <c r="AU102" s="96"/>
      <c r="AV102" s="97"/>
      <c r="AW102" s="95">
        <v>0</v>
      </c>
      <c r="AX102" s="96"/>
      <c r="AY102" s="96"/>
      <c r="AZ102" s="96"/>
      <c r="BA102" s="97"/>
      <c r="BB102" s="95">
        <v>0</v>
      </c>
      <c r="BC102" s="96"/>
      <c r="BD102" s="96"/>
      <c r="BE102" s="96"/>
      <c r="BF102" s="97"/>
      <c r="BG102" s="94">
        <f>IF(ISNUMBER(AR102),AR102,0)+IF(ISNUMBER(AW102),AW102,0)</f>
        <v>0</v>
      </c>
      <c r="BH102" s="94"/>
      <c r="BI102" s="94"/>
      <c r="BJ102" s="94"/>
      <c r="BK102" s="94"/>
    </row>
    <row r="103" spans="1:79" s="98" customFormat="1" ht="12.75" customHeight="1">
      <c r="A103" s="88">
        <v>2730</v>
      </c>
      <c r="B103" s="89"/>
      <c r="C103" s="89"/>
      <c r="D103" s="90"/>
      <c r="E103" s="91" t="s">
        <v>192</v>
      </c>
      <c r="F103" s="92"/>
      <c r="G103" s="92"/>
      <c r="H103" s="92"/>
      <c r="I103" s="92"/>
      <c r="J103" s="92"/>
      <c r="K103" s="92"/>
      <c r="L103" s="92"/>
      <c r="M103" s="92"/>
      <c r="N103" s="92"/>
      <c r="O103" s="92"/>
      <c r="P103" s="92"/>
      <c r="Q103" s="92"/>
      <c r="R103" s="92"/>
      <c r="S103" s="92"/>
      <c r="T103" s="92"/>
      <c r="U103" s="92"/>
      <c r="V103" s="92"/>
      <c r="W103" s="93"/>
      <c r="X103" s="95">
        <v>0</v>
      </c>
      <c r="Y103" s="96"/>
      <c r="Z103" s="96"/>
      <c r="AA103" s="96"/>
      <c r="AB103" s="97"/>
      <c r="AC103" s="95">
        <v>0</v>
      </c>
      <c r="AD103" s="96"/>
      <c r="AE103" s="96"/>
      <c r="AF103" s="96"/>
      <c r="AG103" s="97"/>
      <c r="AH103" s="95">
        <v>0</v>
      </c>
      <c r="AI103" s="96"/>
      <c r="AJ103" s="96"/>
      <c r="AK103" s="96"/>
      <c r="AL103" s="97"/>
      <c r="AM103" s="95">
        <f>IF(ISNUMBER(X103),X103,0)+IF(ISNUMBER(AC103),AC103,0)</f>
        <v>0</v>
      </c>
      <c r="AN103" s="96"/>
      <c r="AO103" s="96"/>
      <c r="AP103" s="96"/>
      <c r="AQ103" s="97"/>
      <c r="AR103" s="95">
        <v>0</v>
      </c>
      <c r="AS103" s="96"/>
      <c r="AT103" s="96"/>
      <c r="AU103" s="96"/>
      <c r="AV103" s="97"/>
      <c r="AW103" s="95">
        <v>0</v>
      </c>
      <c r="AX103" s="96"/>
      <c r="AY103" s="96"/>
      <c r="AZ103" s="96"/>
      <c r="BA103" s="97"/>
      <c r="BB103" s="95">
        <v>0</v>
      </c>
      <c r="BC103" s="96"/>
      <c r="BD103" s="96"/>
      <c r="BE103" s="96"/>
      <c r="BF103" s="97"/>
      <c r="BG103" s="94">
        <f>IF(ISNUMBER(AR103),AR103,0)+IF(ISNUMBER(AW103),AW103,0)</f>
        <v>0</v>
      </c>
      <c r="BH103" s="94"/>
      <c r="BI103" s="94"/>
      <c r="BJ103" s="94"/>
      <c r="BK103" s="94"/>
    </row>
    <row r="104" spans="1:79" s="6" customFormat="1" ht="12.75" customHeight="1">
      <c r="A104" s="85"/>
      <c r="B104" s="86"/>
      <c r="C104" s="86"/>
      <c r="D104" s="87"/>
      <c r="E104" s="99" t="s">
        <v>147</v>
      </c>
      <c r="F104" s="100"/>
      <c r="G104" s="100"/>
      <c r="H104" s="100"/>
      <c r="I104" s="100"/>
      <c r="J104" s="100"/>
      <c r="K104" s="100"/>
      <c r="L104" s="100"/>
      <c r="M104" s="100"/>
      <c r="N104" s="100"/>
      <c r="O104" s="100"/>
      <c r="P104" s="100"/>
      <c r="Q104" s="100"/>
      <c r="R104" s="100"/>
      <c r="S104" s="100"/>
      <c r="T104" s="100"/>
      <c r="U104" s="100"/>
      <c r="V104" s="100"/>
      <c r="W104" s="101"/>
      <c r="X104" s="103">
        <v>0</v>
      </c>
      <c r="Y104" s="104"/>
      <c r="Z104" s="104"/>
      <c r="AA104" s="104"/>
      <c r="AB104" s="105"/>
      <c r="AC104" s="103">
        <v>0</v>
      </c>
      <c r="AD104" s="104"/>
      <c r="AE104" s="104"/>
      <c r="AF104" s="104"/>
      <c r="AG104" s="105"/>
      <c r="AH104" s="103">
        <v>0</v>
      </c>
      <c r="AI104" s="104"/>
      <c r="AJ104" s="104"/>
      <c r="AK104" s="104"/>
      <c r="AL104" s="105"/>
      <c r="AM104" s="103">
        <f>IF(ISNUMBER(X104),X104,0)+IF(ISNUMBER(AC104),AC104,0)</f>
        <v>0</v>
      </c>
      <c r="AN104" s="104"/>
      <c r="AO104" s="104"/>
      <c r="AP104" s="104"/>
      <c r="AQ104" s="105"/>
      <c r="AR104" s="103">
        <v>0</v>
      </c>
      <c r="AS104" s="104"/>
      <c r="AT104" s="104"/>
      <c r="AU104" s="104"/>
      <c r="AV104" s="105"/>
      <c r="AW104" s="103">
        <v>0</v>
      </c>
      <c r="AX104" s="104"/>
      <c r="AY104" s="104"/>
      <c r="AZ104" s="104"/>
      <c r="BA104" s="105"/>
      <c r="BB104" s="103">
        <v>0</v>
      </c>
      <c r="BC104" s="104"/>
      <c r="BD104" s="104"/>
      <c r="BE104" s="104"/>
      <c r="BF104" s="105"/>
      <c r="BG104" s="102">
        <f>IF(ISNUMBER(AR104),AR104,0)+IF(ISNUMBER(AW104),AW104,0)</f>
        <v>0</v>
      </c>
      <c r="BH104" s="102"/>
      <c r="BI104" s="102"/>
      <c r="BJ104" s="102"/>
      <c r="BK104" s="102"/>
    </row>
    <row r="106" spans="1:79" ht="14.25" customHeight="1">
      <c r="A106" s="29" t="s">
        <v>279</v>
      </c>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row>
    <row r="107" spans="1:79" ht="15" customHeight="1">
      <c r="A107" s="44" t="s">
        <v>251</v>
      </c>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row>
    <row r="108" spans="1:79" ht="23.1" customHeight="1">
      <c r="A108" s="61" t="s">
        <v>119</v>
      </c>
      <c r="B108" s="62"/>
      <c r="C108" s="62"/>
      <c r="D108" s="62"/>
      <c r="E108" s="63"/>
      <c r="F108" s="54" t="s">
        <v>19</v>
      </c>
      <c r="G108" s="55"/>
      <c r="H108" s="55"/>
      <c r="I108" s="55"/>
      <c r="J108" s="55"/>
      <c r="K108" s="55"/>
      <c r="L108" s="55"/>
      <c r="M108" s="55"/>
      <c r="N108" s="55"/>
      <c r="O108" s="55"/>
      <c r="P108" s="55"/>
      <c r="Q108" s="55"/>
      <c r="R108" s="55"/>
      <c r="S108" s="55"/>
      <c r="T108" s="55"/>
      <c r="U108" s="55"/>
      <c r="V108" s="55"/>
      <c r="W108" s="56"/>
      <c r="X108" s="27" t="s">
        <v>273</v>
      </c>
      <c r="Y108" s="27"/>
      <c r="Z108" s="27"/>
      <c r="AA108" s="27"/>
      <c r="AB108" s="27"/>
      <c r="AC108" s="27"/>
      <c r="AD108" s="27"/>
      <c r="AE108" s="27"/>
      <c r="AF108" s="27"/>
      <c r="AG108" s="27"/>
      <c r="AH108" s="27"/>
      <c r="AI108" s="27"/>
      <c r="AJ108" s="27"/>
      <c r="AK108" s="27"/>
      <c r="AL108" s="27"/>
      <c r="AM108" s="27"/>
      <c r="AN108" s="27"/>
      <c r="AO108" s="27"/>
      <c r="AP108" s="27"/>
      <c r="AQ108" s="27"/>
      <c r="AR108" s="36" t="s">
        <v>277</v>
      </c>
      <c r="AS108" s="37"/>
      <c r="AT108" s="37"/>
      <c r="AU108" s="37"/>
      <c r="AV108" s="37"/>
      <c r="AW108" s="37"/>
      <c r="AX108" s="37"/>
      <c r="AY108" s="37"/>
      <c r="AZ108" s="37"/>
      <c r="BA108" s="37"/>
      <c r="BB108" s="37"/>
      <c r="BC108" s="37"/>
      <c r="BD108" s="37"/>
      <c r="BE108" s="37"/>
      <c r="BF108" s="37"/>
      <c r="BG108" s="37"/>
      <c r="BH108" s="37"/>
      <c r="BI108" s="37"/>
      <c r="BJ108" s="37"/>
      <c r="BK108" s="38"/>
    </row>
    <row r="109" spans="1:79" ht="53.25" customHeight="1">
      <c r="A109" s="64"/>
      <c r="B109" s="65"/>
      <c r="C109" s="65"/>
      <c r="D109" s="65"/>
      <c r="E109" s="66"/>
      <c r="F109" s="57"/>
      <c r="G109" s="58"/>
      <c r="H109" s="58"/>
      <c r="I109" s="58"/>
      <c r="J109" s="58"/>
      <c r="K109" s="58"/>
      <c r="L109" s="58"/>
      <c r="M109" s="58"/>
      <c r="N109" s="58"/>
      <c r="O109" s="58"/>
      <c r="P109" s="58"/>
      <c r="Q109" s="58"/>
      <c r="R109" s="58"/>
      <c r="S109" s="58"/>
      <c r="T109" s="58"/>
      <c r="U109" s="58"/>
      <c r="V109" s="58"/>
      <c r="W109" s="59"/>
      <c r="X109" s="36" t="s">
        <v>4</v>
      </c>
      <c r="Y109" s="37"/>
      <c r="Z109" s="37"/>
      <c r="AA109" s="37"/>
      <c r="AB109" s="38"/>
      <c r="AC109" s="36" t="s">
        <v>3</v>
      </c>
      <c r="AD109" s="37"/>
      <c r="AE109" s="37"/>
      <c r="AF109" s="37"/>
      <c r="AG109" s="38"/>
      <c r="AH109" s="51" t="s">
        <v>116</v>
      </c>
      <c r="AI109" s="52"/>
      <c r="AJ109" s="52"/>
      <c r="AK109" s="52"/>
      <c r="AL109" s="53"/>
      <c r="AM109" s="36" t="s">
        <v>5</v>
      </c>
      <c r="AN109" s="37"/>
      <c r="AO109" s="37"/>
      <c r="AP109" s="37"/>
      <c r="AQ109" s="38"/>
      <c r="AR109" s="36" t="s">
        <v>4</v>
      </c>
      <c r="AS109" s="37"/>
      <c r="AT109" s="37"/>
      <c r="AU109" s="37"/>
      <c r="AV109" s="38"/>
      <c r="AW109" s="36" t="s">
        <v>3</v>
      </c>
      <c r="AX109" s="37"/>
      <c r="AY109" s="37"/>
      <c r="AZ109" s="37"/>
      <c r="BA109" s="38"/>
      <c r="BB109" s="73" t="s">
        <v>116</v>
      </c>
      <c r="BC109" s="73"/>
      <c r="BD109" s="73"/>
      <c r="BE109" s="73"/>
      <c r="BF109" s="73"/>
      <c r="BG109" s="36" t="s">
        <v>96</v>
      </c>
      <c r="BH109" s="37"/>
      <c r="BI109" s="37"/>
      <c r="BJ109" s="37"/>
      <c r="BK109" s="38"/>
    </row>
    <row r="110" spans="1:79" ht="15" customHeight="1">
      <c r="A110" s="36">
        <v>1</v>
      </c>
      <c r="B110" s="37"/>
      <c r="C110" s="37"/>
      <c r="D110" s="37"/>
      <c r="E110" s="38"/>
      <c r="F110" s="36">
        <v>2</v>
      </c>
      <c r="G110" s="37"/>
      <c r="H110" s="37"/>
      <c r="I110" s="37"/>
      <c r="J110" s="37"/>
      <c r="K110" s="37"/>
      <c r="L110" s="37"/>
      <c r="M110" s="37"/>
      <c r="N110" s="37"/>
      <c r="O110" s="37"/>
      <c r="P110" s="37"/>
      <c r="Q110" s="37"/>
      <c r="R110" s="37"/>
      <c r="S110" s="37"/>
      <c r="T110" s="37"/>
      <c r="U110" s="37"/>
      <c r="V110" s="37"/>
      <c r="W110" s="38"/>
      <c r="X110" s="36">
        <v>3</v>
      </c>
      <c r="Y110" s="37"/>
      <c r="Z110" s="37"/>
      <c r="AA110" s="37"/>
      <c r="AB110" s="38"/>
      <c r="AC110" s="36">
        <v>4</v>
      </c>
      <c r="AD110" s="37"/>
      <c r="AE110" s="37"/>
      <c r="AF110" s="37"/>
      <c r="AG110" s="38"/>
      <c r="AH110" s="36">
        <v>5</v>
      </c>
      <c r="AI110" s="37"/>
      <c r="AJ110" s="37"/>
      <c r="AK110" s="37"/>
      <c r="AL110" s="38"/>
      <c r="AM110" s="36">
        <v>6</v>
      </c>
      <c r="AN110" s="37"/>
      <c r="AO110" s="37"/>
      <c r="AP110" s="37"/>
      <c r="AQ110" s="38"/>
      <c r="AR110" s="36">
        <v>7</v>
      </c>
      <c r="AS110" s="37"/>
      <c r="AT110" s="37"/>
      <c r="AU110" s="37"/>
      <c r="AV110" s="38"/>
      <c r="AW110" s="36">
        <v>8</v>
      </c>
      <c r="AX110" s="37"/>
      <c r="AY110" s="37"/>
      <c r="AZ110" s="37"/>
      <c r="BA110" s="38"/>
      <c r="BB110" s="36">
        <v>9</v>
      </c>
      <c r="BC110" s="37"/>
      <c r="BD110" s="37"/>
      <c r="BE110" s="37"/>
      <c r="BF110" s="38"/>
      <c r="BG110" s="36">
        <v>10</v>
      </c>
      <c r="BH110" s="37"/>
      <c r="BI110" s="37"/>
      <c r="BJ110" s="37"/>
      <c r="BK110" s="38"/>
    </row>
    <row r="111" spans="1:79" s="1" customFormat="1" ht="15" hidden="1" customHeight="1">
      <c r="A111" s="39" t="s">
        <v>64</v>
      </c>
      <c r="B111" s="40"/>
      <c r="C111" s="40"/>
      <c r="D111" s="40"/>
      <c r="E111" s="41"/>
      <c r="F111" s="39" t="s">
        <v>57</v>
      </c>
      <c r="G111" s="40"/>
      <c r="H111" s="40"/>
      <c r="I111" s="40"/>
      <c r="J111" s="40"/>
      <c r="K111" s="40"/>
      <c r="L111" s="40"/>
      <c r="M111" s="40"/>
      <c r="N111" s="40"/>
      <c r="O111" s="40"/>
      <c r="P111" s="40"/>
      <c r="Q111" s="40"/>
      <c r="R111" s="40"/>
      <c r="S111" s="40"/>
      <c r="T111" s="40"/>
      <c r="U111" s="40"/>
      <c r="V111" s="40"/>
      <c r="W111" s="41"/>
      <c r="X111" s="39" t="s">
        <v>60</v>
      </c>
      <c r="Y111" s="40"/>
      <c r="Z111" s="40"/>
      <c r="AA111" s="40"/>
      <c r="AB111" s="41"/>
      <c r="AC111" s="39" t="s">
        <v>61</v>
      </c>
      <c r="AD111" s="40"/>
      <c r="AE111" s="40"/>
      <c r="AF111" s="40"/>
      <c r="AG111" s="41"/>
      <c r="AH111" s="39" t="s">
        <v>94</v>
      </c>
      <c r="AI111" s="40"/>
      <c r="AJ111" s="40"/>
      <c r="AK111" s="40"/>
      <c r="AL111" s="41"/>
      <c r="AM111" s="47" t="s">
        <v>171</v>
      </c>
      <c r="AN111" s="48"/>
      <c r="AO111" s="48"/>
      <c r="AP111" s="48"/>
      <c r="AQ111" s="49"/>
      <c r="AR111" s="39" t="s">
        <v>62</v>
      </c>
      <c r="AS111" s="40"/>
      <c r="AT111" s="40"/>
      <c r="AU111" s="40"/>
      <c r="AV111" s="41"/>
      <c r="AW111" s="39" t="s">
        <v>63</v>
      </c>
      <c r="AX111" s="40"/>
      <c r="AY111" s="40"/>
      <c r="AZ111" s="40"/>
      <c r="BA111" s="41"/>
      <c r="BB111" s="39" t="s">
        <v>95</v>
      </c>
      <c r="BC111" s="40"/>
      <c r="BD111" s="40"/>
      <c r="BE111" s="40"/>
      <c r="BF111" s="41"/>
      <c r="BG111" s="47" t="s">
        <v>171</v>
      </c>
      <c r="BH111" s="48"/>
      <c r="BI111" s="48"/>
      <c r="BJ111" s="48"/>
      <c r="BK111" s="49"/>
      <c r="CA111" t="s">
        <v>31</v>
      </c>
    </row>
    <row r="112" spans="1:79" s="6" customFormat="1" ht="12.75" customHeight="1">
      <c r="A112" s="85"/>
      <c r="B112" s="86"/>
      <c r="C112" s="86"/>
      <c r="D112" s="86"/>
      <c r="E112" s="87"/>
      <c r="F112" s="85" t="s">
        <v>147</v>
      </c>
      <c r="G112" s="86"/>
      <c r="H112" s="86"/>
      <c r="I112" s="86"/>
      <c r="J112" s="86"/>
      <c r="K112" s="86"/>
      <c r="L112" s="86"/>
      <c r="M112" s="86"/>
      <c r="N112" s="86"/>
      <c r="O112" s="86"/>
      <c r="P112" s="86"/>
      <c r="Q112" s="86"/>
      <c r="R112" s="86"/>
      <c r="S112" s="86"/>
      <c r="T112" s="86"/>
      <c r="U112" s="86"/>
      <c r="V112" s="86"/>
      <c r="W112" s="87"/>
      <c r="X112" s="106"/>
      <c r="Y112" s="107"/>
      <c r="Z112" s="107"/>
      <c r="AA112" s="107"/>
      <c r="AB112" s="108"/>
      <c r="AC112" s="106"/>
      <c r="AD112" s="107"/>
      <c r="AE112" s="107"/>
      <c r="AF112" s="107"/>
      <c r="AG112" s="108"/>
      <c r="AH112" s="102"/>
      <c r="AI112" s="102"/>
      <c r="AJ112" s="102"/>
      <c r="AK112" s="102"/>
      <c r="AL112" s="102"/>
      <c r="AM112" s="102">
        <f>IF(ISNUMBER(X112),X112,0)+IF(ISNUMBER(AC112),AC112,0)</f>
        <v>0</v>
      </c>
      <c r="AN112" s="102"/>
      <c r="AO112" s="102"/>
      <c r="AP112" s="102"/>
      <c r="AQ112" s="102"/>
      <c r="AR112" s="102"/>
      <c r="AS112" s="102"/>
      <c r="AT112" s="102"/>
      <c r="AU112" s="102"/>
      <c r="AV112" s="102"/>
      <c r="AW112" s="102"/>
      <c r="AX112" s="102"/>
      <c r="AY112" s="102"/>
      <c r="AZ112" s="102"/>
      <c r="BA112" s="102"/>
      <c r="BB112" s="102"/>
      <c r="BC112" s="102"/>
      <c r="BD112" s="102"/>
      <c r="BE112" s="102"/>
      <c r="BF112" s="102"/>
      <c r="BG112" s="102">
        <f>IF(ISNUMBER(AR112),AR112,0)+IF(ISNUMBER(AW112),AW112,0)</f>
        <v>0</v>
      </c>
      <c r="BH112" s="102"/>
      <c r="BI112" s="102"/>
      <c r="BJ112" s="102"/>
      <c r="BK112" s="102"/>
      <c r="CA112" s="6" t="s">
        <v>32</v>
      </c>
    </row>
    <row r="115" spans="1:79" ht="14.25" customHeight="1">
      <c r="A115" s="29" t="s">
        <v>120</v>
      </c>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9"/>
    </row>
    <row r="116" spans="1:79" ht="14.25" customHeight="1">
      <c r="A116" s="29" t="s">
        <v>265</v>
      </c>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row>
    <row r="117" spans="1:79" ht="15" customHeight="1">
      <c r="A117" s="44" t="s">
        <v>251</v>
      </c>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44"/>
      <c r="BK117" s="44"/>
      <c r="BL117" s="44"/>
      <c r="BM117" s="44"/>
      <c r="BN117" s="44"/>
      <c r="BO117" s="44"/>
      <c r="BP117" s="44"/>
      <c r="BQ117" s="44"/>
      <c r="BR117" s="44"/>
      <c r="BS117" s="44"/>
      <c r="BT117" s="44"/>
      <c r="BU117" s="44"/>
      <c r="BV117" s="44"/>
      <c r="BW117" s="44"/>
      <c r="BX117" s="44"/>
      <c r="BY117" s="44"/>
    </row>
    <row r="118" spans="1:79" ht="23.1" customHeight="1">
      <c r="A118" s="54" t="s">
        <v>6</v>
      </c>
      <c r="B118" s="55"/>
      <c r="C118" s="55"/>
      <c r="D118" s="54" t="s">
        <v>121</v>
      </c>
      <c r="E118" s="55"/>
      <c r="F118" s="55"/>
      <c r="G118" s="55"/>
      <c r="H118" s="55"/>
      <c r="I118" s="55"/>
      <c r="J118" s="55"/>
      <c r="K118" s="55"/>
      <c r="L118" s="55"/>
      <c r="M118" s="55"/>
      <c r="N118" s="55"/>
      <c r="O118" s="55"/>
      <c r="P118" s="55"/>
      <c r="Q118" s="55"/>
      <c r="R118" s="55"/>
      <c r="S118" s="55"/>
      <c r="T118" s="56"/>
      <c r="U118" s="36" t="s">
        <v>252</v>
      </c>
      <c r="V118" s="37"/>
      <c r="W118" s="37"/>
      <c r="X118" s="37"/>
      <c r="Y118" s="37"/>
      <c r="Z118" s="37"/>
      <c r="AA118" s="37"/>
      <c r="AB118" s="37"/>
      <c r="AC118" s="37"/>
      <c r="AD118" s="37"/>
      <c r="AE118" s="37"/>
      <c r="AF118" s="37"/>
      <c r="AG118" s="37"/>
      <c r="AH118" s="37"/>
      <c r="AI118" s="37"/>
      <c r="AJ118" s="37"/>
      <c r="AK118" s="37"/>
      <c r="AL118" s="37"/>
      <c r="AM118" s="38"/>
      <c r="AN118" s="36" t="s">
        <v>255</v>
      </c>
      <c r="AO118" s="37"/>
      <c r="AP118" s="37"/>
      <c r="AQ118" s="37"/>
      <c r="AR118" s="37"/>
      <c r="AS118" s="37"/>
      <c r="AT118" s="37"/>
      <c r="AU118" s="37"/>
      <c r="AV118" s="37"/>
      <c r="AW118" s="37"/>
      <c r="AX118" s="37"/>
      <c r="AY118" s="37"/>
      <c r="AZ118" s="37"/>
      <c r="BA118" s="37"/>
      <c r="BB118" s="37"/>
      <c r="BC118" s="37"/>
      <c r="BD118" s="37"/>
      <c r="BE118" s="37"/>
      <c r="BF118" s="38"/>
      <c r="BG118" s="27" t="s">
        <v>262</v>
      </c>
      <c r="BH118" s="27"/>
      <c r="BI118" s="27"/>
      <c r="BJ118" s="27"/>
      <c r="BK118" s="27"/>
      <c r="BL118" s="27"/>
      <c r="BM118" s="27"/>
      <c r="BN118" s="27"/>
      <c r="BO118" s="27"/>
      <c r="BP118" s="27"/>
      <c r="BQ118" s="27"/>
      <c r="BR118" s="27"/>
      <c r="BS118" s="27"/>
      <c r="BT118" s="27"/>
      <c r="BU118" s="27"/>
      <c r="BV118" s="27"/>
      <c r="BW118" s="27"/>
      <c r="BX118" s="27"/>
      <c r="BY118" s="27"/>
    </row>
    <row r="119" spans="1:79" ht="52.5" customHeight="1">
      <c r="A119" s="57"/>
      <c r="B119" s="58"/>
      <c r="C119" s="58"/>
      <c r="D119" s="57"/>
      <c r="E119" s="58"/>
      <c r="F119" s="58"/>
      <c r="G119" s="58"/>
      <c r="H119" s="58"/>
      <c r="I119" s="58"/>
      <c r="J119" s="58"/>
      <c r="K119" s="58"/>
      <c r="L119" s="58"/>
      <c r="M119" s="58"/>
      <c r="N119" s="58"/>
      <c r="O119" s="58"/>
      <c r="P119" s="58"/>
      <c r="Q119" s="58"/>
      <c r="R119" s="58"/>
      <c r="S119" s="58"/>
      <c r="T119" s="59"/>
      <c r="U119" s="36" t="s">
        <v>4</v>
      </c>
      <c r="V119" s="37"/>
      <c r="W119" s="37"/>
      <c r="X119" s="37"/>
      <c r="Y119" s="38"/>
      <c r="Z119" s="36" t="s">
        <v>3</v>
      </c>
      <c r="AA119" s="37"/>
      <c r="AB119" s="37"/>
      <c r="AC119" s="37"/>
      <c r="AD119" s="38"/>
      <c r="AE119" s="51" t="s">
        <v>116</v>
      </c>
      <c r="AF119" s="52"/>
      <c r="AG119" s="52"/>
      <c r="AH119" s="53"/>
      <c r="AI119" s="36" t="s">
        <v>5</v>
      </c>
      <c r="AJ119" s="37"/>
      <c r="AK119" s="37"/>
      <c r="AL119" s="37"/>
      <c r="AM119" s="38"/>
      <c r="AN119" s="36" t="s">
        <v>4</v>
      </c>
      <c r="AO119" s="37"/>
      <c r="AP119" s="37"/>
      <c r="AQ119" s="37"/>
      <c r="AR119" s="38"/>
      <c r="AS119" s="36" t="s">
        <v>3</v>
      </c>
      <c r="AT119" s="37"/>
      <c r="AU119" s="37"/>
      <c r="AV119" s="37"/>
      <c r="AW119" s="38"/>
      <c r="AX119" s="51" t="s">
        <v>116</v>
      </c>
      <c r="AY119" s="52"/>
      <c r="AZ119" s="52"/>
      <c r="BA119" s="53"/>
      <c r="BB119" s="36" t="s">
        <v>96</v>
      </c>
      <c r="BC119" s="37"/>
      <c r="BD119" s="37"/>
      <c r="BE119" s="37"/>
      <c r="BF119" s="38"/>
      <c r="BG119" s="36" t="s">
        <v>4</v>
      </c>
      <c r="BH119" s="37"/>
      <c r="BI119" s="37"/>
      <c r="BJ119" s="37"/>
      <c r="BK119" s="38"/>
      <c r="BL119" s="27" t="s">
        <v>3</v>
      </c>
      <c r="BM119" s="27"/>
      <c r="BN119" s="27"/>
      <c r="BO119" s="27"/>
      <c r="BP119" s="27"/>
      <c r="BQ119" s="73" t="s">
        <v>116</v>
      </c>
      <c r="BR119" s="73"/>
      <c r="BS119" s="73"/>
      <c r="BT119" s="73"/>
      <c r="BU119" s="36" t="s">
        <v>97</v>
      </c>
      <c r="BV119" s="37"/>
      <c r="BW119" s="37"/>
      <c r="BX119" s="37"/>
      <c r="BY119" s="38"/>
    </row>
    <row r="120" spans="1:79" ht="15" customHeight="1">
      <c r="A120" s="36">
        <v>1</v>
      </c>
      <c r="B120" s="37"/>
      <c r="C120" s="37"/>
      <c r="D120" s="36">
        <v>2</v>
      </c>
      <c r="E120" s="37"/>
      <c r="F120" s="37"/>
      <c r="G120" s="37"/>
      <c r="H120" s="37"/>
      <c r="I120" s="37"/>
      <c r="J120" s="37"/>
      <c r="K120" s="37"/>
      <c r="L120" s="37"/>
      <c r="M120" s="37"/>
      <c r="N120" s="37"/>
      <c r="O120" s="37"/>
      <c r="P120" s="37"/>
      <c r="Q120" s="37"/>
      <c r="R120" s="37"/>
      <c r="S120" s="37"/>
      <c r="T120" s="38"/>
      <c r="U120" s="36">
        <v>3</v>
      </c>
      <c r="V120" s="37"/>
      <c r="W120" s="37"/>
      <c r="X120" s="37"/>
      <c r="Y120" s="38"/>
      <c r="Z120" s="36">
        <v>4</v>
      </c>
      <c r="AA120" s="37"/>
      <c r="AB120" s="37"/>
      <c r="AC120" s="37"/>
      <c r="AD120" s="38"/>
      <c r="AE120" s="36">
        <v>5</v>
      </c>
      <c r="AF120" s="37"/>
      <c r="AG120" s="37"/>
      <c r="AH120" s="38"/>
      <c r="AI120" s="36">
        <v>6</v>
      </c>
      <c r="AJ120" s="37"/>
      <c r="AK120" s="37"/>
      <c r="AL120" s="37"/>
      <c r="AM120" s="38"/>
      <c r="AN120" s="36">
        <v>7</v>
      </c>
      <c r="AO120" s="37"/>
      <c r="AP120" s="37"/>
      <c r="AQ120" s="37"/>
      <c r="AR120" s="38"/>
      <c r="AS120" s="36">
        <v>8</v>
      </c>
      <c r="AT120" s="37"/>
      <c r="AU120" s="37"/>
      <c r="AV120" s="37"/>
      <c r="AW120" s="38"/>
      <c r="AX120" s="27">
        <v>9</v>
      </c>
      <c r="AY120" s="27"/>
      <c r="AZ120" s="27"/>
      <c r="BA120" s="27"/>
      <c r="BB120" s="36">
        <v>10</v>
      </c>
      <c r="BC120" s="37"/>
      <c r="BD120" s="37"/>
      <c r="BE120" s="37"/>
      <c r="BF120" s="38"/>
      <c r="BG120" s="36">
        <v>11</v>
      </c>
      <c r="BH120" s="37"/>
      <c r="BI120" s="37"/>
      <c r="BJ120" s="37"/>
      <c r="BK120" s="38"/>
      <c r="BL120" s="27">
        <v>12</v>
      </c>
      <c r="BM120" s="27"/>
      <c r="BN120" s="27"/>
      <c r="BO120" s="27"/>
      <c r="BP120" s="27"/>
      <c r="BQ120" s="36">
        <v>13</v>
      </c>
      <c r="BR120" s="37"/>
      <c r="BS120" s="37"/>
      <c r="BT120" s="38"/>
      <c r="BU120" s="36">
        <v>14</v>
      </c>
      <c r="BV120" s="37"/>
      <c r="BW120" s="37"/>
      <c r="BX120" s="37"/>
      <c r="BY120" s="38"/>
    </row>
    <row r="121" spans="1:79" s="1" customFormat="1" ht="14.25" hidden="1" customHeight="1">
      <c r="A121" s="39" t="s">
        <v>69</v>
      </c>
      <c r="B121" s="40"/>
      <c r="C121" s="40"/>
      <c r="D121" s="39" t="s">
        <v>57</v>
      </c>
      <c r="E121" s="40"/>
      <c r="F121" s="40"/>
      <c r="G121" s="40"/>
      <c r="H121" s="40"/>
      <c r="I121" s="40"/>
      <c r="J121" s="40"/>
      <c r="K121" s="40"/>
      <c r="L121" s="40"/>
      <c r="M121" s="40"/>
      <c r="N121" s="40"/>
      <c r="O121" s="40"/>
      <c r="P121" s="40"/>
      <c r="Q121" s="40"/>
      <c r="R121" s="40"/>
      <c r="S121" s="40"/>
      <c r="T121" s="41"/>
      <c r="U121" s="26" t="s">
        <v>65</v>
      </c>
      <c r="V121" s="26"/>
      <c r="W121" s="26"/>
      <c r="X121" s="26"/>
      <c r="Y121" s="26"/>
      <c r="Z121" s="26" t="s">
        <v>66</v>
      </c>
      <c r="AA121" s="26"/>
      <c r="AB121" s="26"/>
      <c r="AC121" s="26"/>
      <c r="AD121" s="26"/>
      <c r="AE121" s="26" t="s">
        <v>91</v>
      </c>
      <c r="AF121" s="26"/>
      <c r="AG121" s="26"/>
      <c r="AH121" s="26"/>
      <c r="AI121" s="50" t="s">
        <v>170</v>
      </c>
      <c r="AJ121" s="50"/>
      <c r="AK121" s="50"/>
      <c r="AL121" s="50"/>
      <c r="AM121" s="50"/>
      <c r="AN121" s="26" t="s">
        <v>67</v>
      </c>
      <c r="AO121" s="26"/>
      <c r="AP121" s="26"/>
      <c r="AQ121" s="26"/>
      <c r="AR121" s="26"/>
      <c r="AS121" s="26" t="s">
        <v>68</v>
      </c>
      <c r="AT121" s="26"/>
      <c r="AU121" s="26"/>
      <c r="AV121" s="26"/>
      <c r="AW121" s="26"/>
      <c r="AX121" s="26" t="s">
        <v>92</v>
      </c>
      <c r="AY121" s="26"/>
      <c r="AZ121" s="26"/>
      <c r="BA121" s="26"/>
      <c r="BB121" s="50" t="s">
        <v>170</v>
      </c>
      <c r="BC121" s="50"/>
      <c r="BD121" s="50"/>
      <c r="BE121" s="50"/>
      <c r="BF121" s="50"/>
      <c r="BG121" s="26" t="s">
        <v>58</v>
      </c>
      <c r="BH121" s="26"/>
      <c r="BI121" s="26"/>
      <c r="BJ121" s="26"/>
      <c r="BK121" s="26"/>
      <c r="BL121" s="26" t="s">
        <v>59</v>
      </c>
      <c r="BM121" s="26"/>
      <c r="BN121" s="26"/>
      <c r="BO121" s="26"/>
      <c r="BP121" s="26"/>
      <c r="BQ121" s="26" t="s">
        <v>93</v>
      </c>
      <c r="BR121" s="26"/>
      <c r="BS121" s="26"/>
      <c r="BT121" s="26"/>
      <c r="BU121" s="50" t="s">
        <v>170</v>
      </c>
      <c r="BV121" s="50"/>
      <c r="BW121" s="50"/>
      <c r="BX121" s="50"/>
      <c r="BY121" s="50"/>
      <c r="CA121" t="s">
        <v>33</v>
      </c>
    </row>
    <row r="122" spans="1:79" s="98" customFormat="1" ht="25.5" customHeight="1">
      <c r="A122" s="88">
        <v>1</v>
      </c>
      <c r="B122" s="89"/>
      <c r="C122" s="89"/>
      <c r="D122" s="91" t="s">
        <v>193</v>
      </c>
      <c r="E122" s="92"/>
      <c r="F122" s="92"/>
      <c r="G122" s="92"/>
      <c r="H122" s="92"/>
      <c r="I122" s="92"/>
      <c r="J122" s="92"/>
      <c r="K122" s="92"/>
      <c r="L122" s="92"/>
      <c r="M122" s="92"/>
      <c r="N122" s="92"/>
      <c r="O122" s="92"/>
      <c r="P122" s="92"/>
      <c r="Q122" s="92"/>
      <c r="R122" s="92"/>
      <c r="S122" s="92"/>
      <c r="T122" s="93"/>
      <c r="U122" s="95">
        <v>11799</v>
      </c>
      <c r="V122" s="96"/>
      <c r="W122" s="96"/>
      <c r="X122" s="96"/>
      <c r="Y122" s="97"/>
      <c r="Z122" s="95">
        <v>0</v>
      </c>
      <c r="AA122" s="96"/>
      <c r="AB122" s="96"/>
      <c r="AC122" s="96"/>
      <c r="AD122" s="97"/>
      <c r="AE122" s="95">
        <v>0</v>
      </c>
      <c r="AF122" s="96"/>
      <c r="AG122" s="96"/>
      <c r="AH122" s="97"/>
      <c r="AI122" s="95">
        <f>IF(ISNUMBER(U122),U122,0)+IF(ISNUMBER(Z122),Z122,0)</f>
        <v>11799</v>
      </c>
      <c r="AJ122" s="96"/>
      <c r="AK122" s="96"/>
      <c r="AL122" s="96"/>
      <c r="AM122" s="97"/>
      <c r="AN122" s="95">
        <v>13407</v>
      </c>
      <c r="AO122" s="96"/>
      <c r="AP122" s="96"/>
      <c r="AQ122" s="96"/>
      <c r="AR122" s="97"/>
      <c r="AS122" s="95">
        <v>0</v>
      </c>
      <c r="AT122" s="96"/>
      <c r="AU122" s="96"/>
      <c r="AV122" s="96"/>
      <c r="AW122" s="97"/>
      <c r="AX122" s="95">
        <v>0</v>
      </c>
      <c r="AY122" s="96"/>
      <c r="AZ122" s="96"/>
      <c r="BA122" s="97"/>
      <c r="BB122" s="95">
        <f>IF(ISNUMBER(AN122),AN122,0)+IF(ISNUMBER(AS122),AS122,0)</f>
        <v>13407</v>
      </c>
      <c r="BC122" s="96"/>
      <c r="BD122" s="96"/>
      <c r="BE122" s="96"/>
      <c r="BF122" s="97"/>
      <c r="BG122" s="95">
        <v>15100</v>
      </c>
      <c r="BH122" s="96"/>
      <c r="BI122" s="96"/>
      <c r="BJ122" s="96"/>
      <c r="BK122" s="97"/>
      <c r="BL122" s="95">
        <v>0</v>
      </c>
      <c r="BM122" s="96"/>
      <c r="BN122" s="96"/>
      <c r="BO122" s="96"/>
      <c r="BP122" s="97"/>
      <c r="BQ122" s="95">
        <v>0</v>
      </c>
      <c r="BR122" s="96"/>
      <c r="BS122" s="96"/>
      <c r="BT122" s="97"/>
      <c r="BU122" s="95">
        <f>IF(ISNUMBER(BG122),BG122,0)+IF(ISNUMBER(BL122),BL122,0)</f>
        <v>15100</v>
      </c>
      <c r="BV122" s="96"/>
      <c r="BW122" s="96"/>
      <c r="BX122" s="96"/>
      <c r="BY122" s="97"/>
      <c r="CA122" s="98" t="s">
        <v>34</v>
      </c>
    </row>
    <row r="123" spans="1:79" s="98" customFormat="1" ht="12.75" customHeight="1">
      <c r="A123" s="88">
        <v>2</v>
      </c>
      <c r="B123" s="89"/>
      <c r="C123" s="89"/>
      <c r="D123" s="91" t="s">
        <v>194</v>
      </c>
      <c r="E123" s="92"/>
      <c r="F123" s="92"/>
      <c r="G123" s="92"/>
      <c r="H123" s="92"/>
      <c r="I123" s="92"/>
      <c r="J123" s="92"/>
      <c r="K123" s="92"/>
      <c r="L123" s="92"/>
      <c r="M123" s="92"/>
      <c r="N123" s="92"/>
      <c r="O123" s="92"/>
      <c r="P123" s="92"/>
      <c r="Q123" s="92"/>
      <c r="R123" s="92"/>
      <c r="S123" s="92"/>
      <c r="T123" s="93"/>
      <c r="U123" s="95">
        <v>50000</v>
      </c>
      <c r="V123" s="96"/>
      <c r="W123" s="96"/>
      <c r="X123" s="96"/>
      <c r="Y123" s="97"/>
      <c r="Z123" s="95">
        <v>0</v>
      </c>
      <c r="AA123" s="96"/>
      <c r="AB123" s="96"/>
      <c r="AC123" s="96"/>
      <c r="AD123" s="97"/>
      <c r="AE123" s="95">
        <v>0</v>
      </c>
      <c r="AF123" s="96"/>
      <c r="AG123" s="96"/>
      <c r="AH123" s="97"/>
      <c r="AI123" s="95">
        <f>IF(ISNUMBER(U123),U123,0)+IF(ISNUMBER(Z123),Z123,0)</f>
        <v>50000</v>
      </c>
      <c r="AJ123" s="96"/>
      <c r="AK123" s="96"/>
      <c r="AL123" s="96"/>
      <c r="AM123" s="97"/>
      <c r="AN123" s="95">
        <v>164250</v>
      </c>
      <c r="AO123" s="96"/>
      <c r="AP123" s="96"/>
      <c r="AQ123" s="96"/>
      <c r="AR123" s="97"/>
      <c r="AS123" s="95">
        <v>0</v>
      </c>
      <c r="AT123" s="96"/>
      <c r="AU123" s="96"/>
      <c r="AV123" s="96"/>
      <c r="AW123" s="97"/>
      <c r="AX123" s="95">
        <v>0</v>
      </c>
      <c r="AY123" s="96"/>
      <c r="AZ123" s="96"/>
      <c r="BA123" s="97"/>
      <c r="BB123" s="95">
        <f>IF(ISNUMBER(AN123),AN123,0)+IF(ISNUMBER(AS123),AS123,0)</f>
        <v>164250</v>
      </c>
      <c r="BC123" s="96"/>
      <c r="BD123" s="96"/>
      <c r="BE123" s="96"/>
      <c r="BF123" s="97"/>
      <c r="BG123" s="95">
        <v>438000</v>
      </c>
      <c r="BH123" s="96"/>
      <c r="BI123" s="96"/>
      <c r="BJ123" s="96"/>
      <c r="BK123" s="97"/>
      <c r="BL123" s="95">
        <v>0</v>
      </c>
      <c r="BM123" s="96"/>
      <c r="BN123" s="96"/>
      <c r="BO123" s="96"/>
      <c r="BP123" s="97"/>
      <c r="BQ123" s="95">
        <v>0</v>
      </c>
      <c r="BR123" s="96"/>
      <c r="BS123" s="96"/>
      <c r="BT123" s="97"/>
      <c r="BU123" s="95">
        <f>IF(ISNUMBER(BG123),BG123,0)+IF(ISNUMBER(BL123),BL123,0)</f>
        <v>438000</v>
      </c>
      <c r="BV123" s="96"/>
      <c r="BW123" s="96"/>
      <c r="BX123" s="96"/>
      <c r="BY123" s="97"/>
    </row>
    <row r="124" spans="1:79" s="98" customFormat="1" ht="25.5" customHeight="1">
      <c r="A124" s="88">
        <v>3</v>
      </c>
      <c r="B124" s="89"/>
      <c r="C124" s="89"/>
      <c r="D124" s="91" t="s">
        <v>195</v>
      </c>
      <c r="E124" s="92"/>
      <c r="F124" s="92"/>
      <c r="G124" s="92"/>
      <c r="H124" s="92"/>
      <c r="I124" s="92"/>
      <c r="J124" s="92"/>
      <c r="K124" s="92"/>
      <c r="L124" s="92"/>
      <c r="M124" s="92"/>
      <c r="N124" s="92"/>
      <c r="O124" s="92"/>
      <c r="P124" s="92"/>
      <c r="Q124" s="92"/>
      <c r="R124" s="92"/>
      <c r="S124" s="92"/>
      <c r="T124" s="93"/>
      <c r="U124" s="95">
        <v>9139931</v>
      </c>
      <c r="V124" s="96"/>
      <c r="W124" s="96"/>
      <c r="X124" s="96"/>
      <c r="Y124" s="97"/>
      <c r="Z124" s="95">
        <v>97543</v>
      </c>
      <c r="AA124" s="96"/>
      <c r="AB124" s="96"/>
      <c r="AC124" s="96"/>
      <c r="AD124" s="97"/>
      <c r="AE124" s="95">
        <v>0</v>
      </c>
      <c r="AF124" s="96"/>
      <c r="AG124" s="96"/>
      <c r="AH124" s="97"/>
      <c r="AI124" s="95">
        <f>IF(ISNUMBER(U124),U124,0)+IF(ISNUMBER(Z124),Z124,0)</f>
        <v>9237474</v>
      </c>
      <c r="AJ124" s="96"/>
      <c r="AK124" s="96"/>
      <c r="AL124" s="96"/>
      <c r="AM124" s="97"/>
      <c r="AN124" s="95">
        <v>9865565</v>
      </c>
      <c r="AO124" s="96"/>
      <c r="AP124" s="96"/>
      <c r="AQ124" s="96"/>
      <c r="AR124" s="97"/>
      <c r="AS124" s="95">
        <v>7290</v>
      </c>
      <c r="AT124" s="96"/>
      <c r="AU124" s="96"/>
      <c r="AV124" s="96"/>
      <c r="AW124" s="97"/>
      <c r="AX124" s="95">
        <v>0</v>
      </c>
      <c r="AY124" s="96"/>
      <c r="AZ124" s="96"/>
      <c r="BA124" s="97"/>
      <c r="BB124" s="95">
        <f>IF(ISNUMBER(AN124),AN124,0)+IF(ISNUMBER(AS124),AS124,0)</f>
        <v>9872855</v>
      </c>
      <c r="BC124" s="96"/>
      <c r="BD124" s="96"/>
      <c r="BE124" s="96"/>
      <c r="BF124" s="97"/>
      <c r="BG124" s="95">
        <v>10088900</v>
      </c>
      <c r="BH124" s="96"/>
      <c r="BI124" s="96"/>
      <c r="BJ124" s="96"/>
      <c r="BK124" s="97"/>
      <c r="BL124" s="95">
        <v>31200</v>
      </c>
      <c r="BM124" s="96"/>
      <c r="BN124" s="96"/>
      <c r="BO124" s="96"/>
      <c r="BP124" s="97"/>
      <c r="BQ124" s="95">
        <v>0</v>
      </c>
      <c r="BR124" s="96"/>
      <c r="BS124" s="96"/>
      <c r="BT124" s="97"/>
      <c r="BU124" s="95">
        <f>IF(ISNUMBER(BG124),BG124,0)+IF(ISNUMBER(BL124),BL124,0)</f>
        <v>10120100</v>
      </c>
      <c r="BV124" s="96"/>
      <c r="BW124" s="96"/>
      <c r="BX124" s="96"/>
      <c r="BY124" s="97"/>
    </row>
    <row r="125" spans="1:79" s="6" customFormat="1" ht="12.75" customHeight="1">
      <c r="A125" s="85"/>
      <c r="B125" s="86"/>
      <c r="C125" s="86"/>
      <c r="D125" s="99" t="s">
        <v>147</v>
      </c>
      <c r="E125" s="100"/>
      <c r="F125" s="100"/>
      <c r="G125" s="100"/>
      <c r="H125" s="100"/>
      <c r="I125" s="100"/>
      <c r="J125" s="100"/>
      <c r="K125" s="100"/>
      <c r="L125" s="100"/>
      <c r="M125" s="100"/>
      <c r="N125" s="100"/>
      <c r="O125" s="100"/>
      <c r="P125" s="100"/>
      <c r="Q125" s="100"/>
      <c r="R125" s="100"/>
      <c r="S125" s="100"/>
      <c r="T125" s="101"/>
      <c r="U125" s="103">
        <v>9201730</v>
      </c>
      <c r="V125" s="104"/>
      <c r="W125" s="104"/>
      <c r="X125" s="104"/>
      <c r="Y125" s="105"/>
      <c r="Z125" s="103">
        <v>97543</v>
      </c>
      <c r="AA125" s="104"/>
      <c r="AB125" s="104"/>
      <c r="AC125" s="104"/>
      <c r="AD125" s="105"/>
      <c r="AE125" s="103">
        <v>0</v>
      </c>
      <c r="AF125" s="104"/>
      <c r="AG125" s="104"/>
      <c r="AH125" s="105"/>
      <c r="AI125" s="103">
        <f>IF(ISNUMBER(U125),U125,0)+IF(ISNUMBER(Z125),Z125,0)</f>
        <v>9299273</v>
      </c>
      <c r="AJ125" s="104"/>
      <c r="AK125" s="104"/>
      <c r="AL125" s="104"/>
      <c r="AM125" s="105"/>
      <c r="AN125" s="103">
        <v>10043222</v>
      </c>
      <c r="AO125" s="104"/>
      <c r="AP125" s="104"/>
      <c r="AQ125" s="104"/>
      <c r="AR125" s="105"/>
      <c r="AS125" s="103">
        <v>7290</v>
      </c>
      <c r="AT125" s="104"/>
      <c r="AU125" s="104"/>
      <c r="AV125" s="104"/>
      <c r="AW125" s="105"/>
      <c r="AX125" s="103">
        <v>0</v>
      </c>
      <c r="AY125" s="104"/>
      <c r="AZ125" s="104"/>
      <c r="BA125" s="105"/>
      <c r="BB125" s="103">
        <f>IF(ISNUMBER(AN125),AN125,0)+IF(ISNUMBER(AS125),AS125,0)</f>
        <v>10050512</v>
      </c>
      <c r="BC125" s="104"/>
      <c r="BD125" s="104"/>
      <c r="BE125" s="104"/>
      <c r="BF125" s="105"/>
      <c r="BG125" s="103">
        <v>10542000</v>
      </c>
      <c r="BH125" s="104"/>
      <c r="BI125" s="104"/>
      <c r="BJ125" s="104"/>
      <c r="BK125" s="105"/>
      <c r="BL125" s="103">
        <v>31200</v>
      </c>
      <c r="BM125" s="104"/>
      <c r="BN125" s="104"/>
      <c r="BO125" s="104"/>
      <c r="BP125" s="105"/>
      <c r="BQ125" s="103">
        <v>0</v>
      </c>
      <c r="BR125" s="104"/>
      <c r="BS125" s="104"/>
      <c r="BT125" s="105"/>
      <c r="BU125" s="103">
        <f>IF(ISNUMBER(BG125),BG125,0)+IF(ISNUMBER(BL125),BL125,0)</f>
        <v>10573200</v>
      </c>
      <c r="BV125" s="104"/>
      <c r="BW125" s="104"/>
      <c r="BX125" s="104"/>
      <c r="BY125" s="105"/>
    </row>
    <row r="127" spans="1:79" ht="14.25" customHeight="1">
      <c r="A127" s="29" t="s">
        <v>280</v>
      </c>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c r="BI127" s="29"/>
      <c r="BJ127" s="29"/>
      <c r="BK127" s="29"/>
      <c r="BL127" s="29"/>
    </row>
    <row r="128" spans="1:79" ht="15" customHeight="1">
      <c r="A128" s="74" t="s">
        <v>251</v>
      </c>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c r="AT128" s="74"/>
      <c r="AU128" s="74"/>
      <c r="AV128" s="74"/>
      <c r="AW128" s="74"/>
      <c r="AX128" s="74"/>
      <c r="AY128" s="74"/>
      <c r="AZ128" s="74"/>
      <c r="BA128" s="74"/>
      <c r="BB128" s="74"/>
      <c r="BC128" s="74"/>
      <c r="BD128" s="74"/>
      <c r="BE128" s="74"/>
      <c r="BF128" s="74"/>
      <c r="BG128" s="74"/>
      <c r="BH128" s="74"/>
    </row>
    <row r="129" spans="1:79" ht="23.1" customHeight="1">
      <c r="A129" s="54" t="s">
        <v>6</v>
      </c>
      <c r="B129" s="55"/>
      <c r="C129" s="55"/>
      <c r="D129" s="54" t="s">
        <v>121</v>
      </c>
      <c r="E129" s="55"/>
      <c r="F129" s="55"/>
      <c r="G129" s="55"/>
      <c r="H129" s="55"/>
      <c r="I129" s="55"/>
      <c r="J129" s="55"/>
      <c r="K129" s="55"/>
      <c r="L129" s="55"/>
      <c r="M129" s="55"/>
      <c r="N129" s="55"/>
      <c r="O129" s="55"/>
      <c r="P129" s="55"/>
      <c r="Q129" s="55"/>
      <c r="R129" s="55"/>
      <c r="S129" s="55"/>
      <c r="T129" s="56"/>
      <c r="U129" s="27" t="s">
        <v>273</v>
      </c>
      <c r="V129" s="27"/>
      <c r="W129" s="27"/>
      <c r="X129" s="27"/>
      <c r="Y129" s="27"/>
      <c r="Z129" s="27"/>
      <c r="AA129" s="27"/>
      <c r="AB129" s="27"/>
      <c r="AC129" s="27"/>
      <c r="AD129" s="27"/>
      <c r="AE129" s="27"/>
      <c r="AF129" s="27"/>
      <c r="AG129" s="27"/>
      <c r="AH129" s="27"/>
      <c r="AI129" s="27"/>
      <c r="AJ129" s="27"/>
      <c r="AK129" s="27"/>
      <c r="AL129" s="27"/>
      <c r="AM129" s="27"/>
      <c r="AN129" s="27"/>
      <c r="AO129" s="27" t="s">
        <v>277</v>
      </c>
      <c r="AP129" s="27"/>
      <c r="AQ129" s="27"/>
      <c r="AR129" s="27"/>
      <c r="AS129" s="27"/>
      <c r="AT129" s="27"/>
      <c r="AU129" s="27"/>
      <c r="AV129" s="27"/>
      <c r="AW129" s="27"/>
      <c r="AX129" s="27"/>
      <c r="AY129" s="27"/>
      <c r="AZ129" s="27"/>
      <c r="BA129" s="27"/>
      <c r="BB129" s="27"/>
      <c r="BC129" s="27"/>
      <c r="BD129" s="27"/>
      <c r="BE129" s="27"/>
      <c r="BF129" s="27"/>
      <c r="BG129" s="27"/>
      <c r="BH129" s="27"/>
    </row>
    <row r="130" spans="1:79" ht="54" customHeight="1">
      <c r="A130" s="57"/>
      <c r="B130" s="58"/>
      <c r="C130" s="58"/>
      <c r="D130" s="57"/>
      <c r="E130" s="58"/>
      <c r="F130" s="58"/>
      <c r="G130" s="58"/>
      <c r="H130" s="58"/>
      <c r="I130" s="58"/>
      <c r="J130" s="58"/>
      <c r="K130" s="58"/>
      <c r="L130" s="58"/>
      <c r="M130" s="58"/>
      <c r="N130" s="58"/>
      <c r="O130" s="58"/>
      <c r="P130" s="58"/>
      <c r="Q130" s="58"/>
      <c r="R130" s="58"/>
      <c r="S130" s="58"/>
      <c r="T130" s="59"/>
      <c r="U130" s="36" t="s">
        <v>4</v>
      </c>
      <c r="V130" s="37"/>
      <c r="W130" s="37"/>
      <c r="X130" s="37"/>
      <c r="Y130" s="38"/>
      <c r="Z130" s="36" t="s">
        <v>3</v>
      </c>
      <c r="AA130" s="37"/>
      <c r="AB130" s="37"/>
      <c r="AC130" s="37"/>
      <c r="AD130" s="38"/>
      <c r="AE130" s="51" t="s">
        <v>116</v>
      </c>
      <c r="AF130" s="52"/>
      <c r="AG130" s="52"/>
      <c r="AH130" s="52"/>
      <c r="AI130" s="53"/>
      <c r="AJ130" s="36" t="s">
        <v>5</v>
      </c>
      <c r="AK130" s="37"/>
      <c r="AL130" s="37"/>
      <c r="AM130" s="37"/>
      <c r="AN130" s="38"/>
      <c r="AO130" s="36" t="s">
        <v>4</v>
      </c>
      <c r="AP130" s="37"/>
      <c r="AQ130" s="37"/>
      <c r="AR130" s="37"/>
      <c r="AS130" s="38"/>
      <c r="AT130" s="36" t="s">
        <v>3</v>
      </c>
      <c r="AU130" s="37"/>
      <c r="AV130" s="37"/>
      <c r="AW130" s="37"/>
      <c r="AX130" s="38"/>
      <c r="AY130" s="51" t="s">
        <v>116</v>
      </c>
      <c r="AZ130" s="52"/>
      <c r="BA130" s="52"/>
      <c r="BB130" s="52"/>
      <c r="BC130" s="53"/>
      <c r="BD130" s="27" t="s">
        <v>96</v>
      </c>
      <c r="BE130" s="27"/>
      <c r="BF130" s="27"/>
      <c r="BG130" s="27"/>
      <c r="BH130" s="27"/>
    </row>
    <row r="131" spans="1:79" ht="15" customHeight="1">
      <c r="A131" s="36" t="s">
        <v>169</v>
      </c>
      <c r="B131" s="37"/>
      <c r="C131" s="37"/>
      <c r="D131" s="36">
        <v>2</v>
      </c>
      <c r="E131" s="37"/>
      <c r="F131" s="37"/>
      <c r="G131" s="37"/>
      <c r="H131" s="37"/>
      <c r="I131" s="37"/>
      <c r="J131" s="37"/>
      <c r="K131" s="37"/>
      <c r="L131" s="37"/>
      <c r="M131" s="37"/>
      <c r="N131" s="37"/>
      <c r="O131" s="37"/>
      <c r="P131" s="37"/>
      <c r="Q131" s="37"/>
      <c r="R131" s="37"/>
      <c r="S131" s="37"/>
      <c r="T131" s="38"/>
      <c r="U131" s="36">
        <v>3</v>
      </c>
      <c r="V131" s="37"/>
      <c r="W131" s="37"/>
      <c r="X131" s="37"/>
      <c r="Y131" s="38"/>
      <c r="Z131" s="36">
        <v>4</v>
      </c>
      <c r="AA131" s="37"/>
      <c r="AB131" s="37"/>
      <c r="AC131" s="37"/>
      <c r="AD131" s="38"/>
      <c r="AE131" s="36">
        <v>5</v>
      </c>
      <c r="AF131" s="37"/>
      <c r="AG131" s="37"/>
      <c r="AH131" s="37"/>
      <c r="AI131" s="38"/>
      <c r="AJ131" s="36">
        <v>6</v>
      </c>
      <c r="AK131" s="37"/>
      <c r="AL131" s="37"/>
      <c r="AM131" s="37"/>
      <c r="AN131" s="38"/>
      <c r="AO131" s="36">
        <v>7</v>
      </c>
      <c r="AP131" s="37"/>
      <c r="AQ131" s="37"/>
      <c r="AR131" s="37"/>
      <c r="AS131" s="38"/>
      <c r="AT131" s="36">
        <v>8</v>
      </c>
      <c r="AU131" s="37"/>
      <c r="AV131" s="37"/>
      <c r="AW131" s="37"/>
      <c r="AX131" s="38"/>
      <c r="AY131" s="36">
        <v>9</v>
      </c>
      <c r="AZ131" s="37"/>
      <c r="BA131" s="37"/>
      <c r="BB131" s="37"/>
      <c r="BC131" s="38"/>
      <c r="BD131" s="36">
        <v>10</v>
      </c>
      <c r="BE131" s="37"/>
      <c r="BF131" s="37"/>
      <c r="BG131" s="37"/>
      <c r="BH131" s="38"/>
    </row>
    <row r="132" spans="1:79" s="1" customFormat="1" ht="12.75" hidden="1" customHeight="1">
      <c r="A132" s="39" t="s">
        <v>69</v>
      </c>
      <c r="B132" s="40"/>
      <c r="C132" s="40"/>
      <c r="D132" s="39" t="s">
        <v>57</v>
      </c>
      <c r="E132" s="40"/>
      <c r="F132" s="40"/>
      <c r="G132" s="40"/>
      <c r="H132" s="40"/>
      <c r="I132" s="40"/>
      <c r="J132" s="40"/>
      <c r="K132" s="40"/>
      <c r="L132" s="40"/>
      <c r="M132" s="40"/>
      <c r="N132" s="40"/>
      <c r="O132" s="40"/>
      <c r="P132" s="40"/>
      <c r="Q132" s="40"/>
      <c r="R132" s="40"/>
      <c r="S132" s="40"/>
      <c r="T132" s="41"/>
      <c r="U132" s="39" t="s">
        <v>60</v>
      </c>
      <c r="V132" s="40"/>
      <c r="W132" s="40"/>
      <c r="X132" s="40"/>
      <c r="Y132" s="41"/>
      <c r="Z132" s="39" t="s">
        <v>61</v>
      </c>
      <c r="AA132" s="40"/>
      <c r="AB132" s="40"/>
      <c r="AC132" s="40"/>
      <c r="AD132" s="41"/>
      <c r="AE132" s="39" t="s">
        <v>94</v>
      </c>
      <c r="AF132" s="40"/>
      <c r="AG132" s="40"/>
      <c r="AH132" s="40"/>
      <c r="AI132" s="41"/>
      <c r="AJ132" s="47" t="s">
        <v>171</v>
      </c>
      <c r="AK132" s="48"/>
      <c r="AL132" s="48"/>
      <c r="AM132" s="48"/>
      <c r="AN132" s="49"/>
      <c r="AO132" s="39" t="s">
        <v>62</v>
      </c>
      <c r="AP132" s="40"/>
      <c r="AQ132" s="40"/>
      <c r="AR132" s="40"/>
      <c r="AS132" s="41"/>
      <c r="AT132" s="39" t="s">
        <v>63</v>
      </c>
      <c r="AU132" s="40"/>
      <c r="AV132" s="40"/>
      <c r="AW132" s="40"/>
      <c r="AX132" s="41"/>
      <c r="AY132" s="39" t="s">
        <v>95</v>
      </c>
      <c r="AZ132" s="40"/>
      <c r="BA132" s="40"/>
      <c r="BB132" s="40"/>
      <c r="BC132" s="41"/>
      <c r="BD132" s="50" t="s">
        <v>171</v>
      </c>
      <c r="BE132" s="50"/>
      <c r="BF132" s="50"/>
      <c r="BG132" s="50"/>
      <c r="BH132" s="50"/>
      <c r="CA132" s="1" t="s">
        <v>35</v>
      </c>
    </row>
    <row r="133" spans="1:79" s="98" customFormat="1" ht="25.5" customHeight="1">
      <c r="A133" s="88">
        <v>1</v>
      </c>
      <c r="B133" s="89"/>
      <c r="C133" s="89"/>
      <c r="D133" s="91" t="s">
        <v>193</v>
      </c>
      <c r="E133" s="92"/>
      <c r="F133" s="92"/>
      <c r="G133" s="92"/>
      <c r="H133" s="92"/>
      <c r="I133" s="92"/>
      <c r="J133" s="92"/>
      <c r="K133" s="92"/>
      <c r="L133" s="92"/>
      <c r="M133" s="92"/>
      <c r="N133" s="92"/>
      <c r="O133" s="92"/>
      <c r="P133" s="92"/>
      <c r="Q133" s="92"/>
      <c r="R133" s="92"/>
      <c r="S133" s="92"/>
      <c r="T133" s="93"/>
      <c r="U133" s="95">
        <v>0</v>
      </c>
      <c r="V133" s="96"/>
      <c r="W133" s="96"/>
      <c r="X133" s="96"/>
      <c r="Y133" s="97"/>
      <c r="Z133" s="95">
        <v>0</v>
      </c>
      <c r="AA133" s="96"/>
      <c r="AB133" s="96"/>
      <c r="AC133" s="96"/>
      <c r="AD133" s="97"/>
      <c r="AE133" s="94">
        <v>0</v>
      </c>
      <c r="AF133" s="94"/>
      <c r="AG133" s="94"/>
      <c r="AH133" s="94"/>
      <c r="AI133" s="94"/>
      <c r="AJ133" s="109">
        <f>IF(ISNUMBER(U133),U133,0)+IF(ISNUMBER(Z133),Z133,0)</f>
        <v>0</v>
      </c>
      <c r="AK133" s="109"/>
      <c r="AL133" s="109"/>
      <c r="AM133" s="109"/>
      <c r="AN133" s="109"/>
      <c r="AO133" s="94">
        <v>0</v>
      </c>
      <c r="AP133" s="94"/>
      <c r="AQ133" s="94"/>
      <c r="AR133" s="94"/>
      <c r="AS133" s="94"/>
      <c r="AT133" s="109">
        <v>0</v>
      </c>
      <c r="AU133" s="109"/>
      <c r="AV133" s="109"/>
      <c r="AW133" s="109"/>
      <c r="AX133" s="109"/>
      <c r="AY133" s="94">
        <v>0</v>
      </c>
      <c r="AZ133" s="94"/>
      <c r="BA133" s="94"/>
      <c r="BB133" s="94"/>
      <c r="BC133" s="94"/>
      <c r="BD133" s="109">
        <f>IF(ISNUMBER(AO133),AO133,0)+IF(ISNUMBER(AT133),AT133,0)</f>
        <v>0</v>
      </c>
      <c r="BE133" s="109"/>
      <c r="BF133" s="109"/>
      <c r="BG133" s="109"/>
      <c r="BH133" s="109"/>
      <c r="CA133" s="98" t="s">
        <v>36</v>
      </c>
    </row>
    <row r="134" spans="1:79" s="98" customFormat="1" ht="12.75" customHeight="1">
      <c r="A134" s="88">
        <v>2</v>
      </c>
      <c r="B134" s="89"/>
      <c r="C134" s="89"/>
      <c r="D134" s="91" t="s">
        <v>194</v>
      </c>
      <c r="E134" s="92"/>
      <c r="F134" s="92"/>
      <c r="G134" s="92"/>
      <c r="H134" s="92"/>
      <c r="I134" s="92"/>
      <c r="J134" s="92"/>
      <c r="K134" s="92"/>
      <c r="L134" s="92"/>
      <c r="M134" s="92"/>
      <c r="N134" s="92"/>
      <c r="O134" s="92"/>
      <c r="P134" s="92"/>
      <c r="Q134" s="92"/>
      <c r="R134" s="92"/>
      <c r="S134" s="92"/>
      <c r="T134" s="93"/>
      <c r="U134" s="95">
        <v>0</v>
      </c>
      <c r="V134" s="96"/>
      <c r="W134" s="96"/>
      <c r="X134" s="96"/>
      <c r="Y134" s="97"/>
      <c r="Z134" s="95">
        <v>0</v>
      </c>
      <c r="AA134" s="96"/>
      <c r="AB134" s="96"/>
      <c r="AC134" s="96"/>
      <c r="AD134" s="97"/>
      <c r="AE134" s="94">
        <v>0</v>
      </c>
      <c r="AF134" s="94"/>
      <c r="AG134" s="94"/>
      <c r="AH134" s="94"/>
      <c r="AI134" s="94"/>
      <c r="AJ134" s="109">
        <f>IF(ISNUMBER(U134),U134,0)+IF(ISNUMBER(Z134),Z134,0)</f>
        <v>0</v>
      </c>
      <c r="AK134" s="109"/>
      <c r="AL134" s="109"/>
      <c r="AM134" s="109"/>
      <c r="AN134" s="109"/>
      <c r="AO134" s="94">
        <v>0</v>
      </c>
      <c r="AP134" s="94"/>
      <c r="AQ134" s="94"/>
      <c r="AR134" s="94"/>
      <c r="AS134" s="94"/>
      <c r="AT134" s="109">
        <v>0</v>
      </c>
      <c r="AU134" s="109"/>
      <c r="AV134" s="109"/>
      <c r="AW134" s="109"/>
      <c r="AX134" s="109"/>
      <c r="AY134" s="94">
        <v>0</v>
      </c>
      <c r="AZ134" s="94"/>
      <c r="BA134" s="94"/>
      <c r="BB134" s="94"/>
      <c r="BC134" s="94"/>
      <c r="BD134" s="109">
        <f>IF(ISNUMBER(AO134),AO134,0)+IF(ISNUMBER(AT134),AT134,0)</f>
        <v>0</v>
      </c>
      <c r="BE134" s="109"/>
      <c r="BF134" s="109"/>
      <c r="BG134" s="109"/>
      <c r="BH134" s="109"/>
    </row>
    <row r="135" spans="1:79" s="98" customFormat="1" ht="25.5" customHeight="1">
      <c r="A135" s="88">
        <v>3</v>
      </c>
      <c r="B135" s="89"/>
      <c r="C135" s="89"/>
      <c r="D135" s="91" t="s">
        <v>195</v>
      </c>
      <c r="E135" s="92"/>
      <c r="F135" s="92"/>
      <c r="G135" s="92"/>
      <c r="H135" s="92"/>
      <c r="I135" s="92"/>
      <c r="J135" s="92"/>
      <c r="K135" s="92"/>
      <c r="L135" s="92"/>
      <c r="M135" s="92"/>
      <c r="N135" s="92"/>
      <c r="O135" s="92"/>
      <c r="P135" s="92"/>
      <c r="Q135" s="92"/>
      <c r="R135" s="92"/>
      <c r="S135" s="92"/>
      <c r="T135" s="93"/>
      <c r="U135" s="95">
        <v>0</v>
      </c>
      <c r="V135" s="96"/>
      <c r="W135" s="96"/>
      <c r="X135" s="96"/>
      <c r="Y135" s="97"/>
      <c r="Z135" s="95">
        <v>0</v>
      </c>
      <c r="AA135" s="96"/>
      <c r="AB135" s="96"/>
      <c r="AC135" s="96"/>
      <c r="AD135" s="97"/>
      <c r="AE135" s="94">
        <v>0</v>
      </c>
      <c r="AF135" s="94"/>
      <c r="AG135" s="94"/>
      <c r="AH135" s="94"/>
      <c r="AI135" s="94"/>
      <c r="AJ135" s="109">
        <f>IF(ISNUMBER(U135),U135,0)+IF(ISNUMBER(Z135),Z135,0)</f>
        <v>0</v>
      </c>
      <c r="AK135" s="109"/>
      <c r="AL135" s="109"/>
      <c r="AM135" s="109"/>
      <c r="AN135" s="109"/>
      <c r="AO135" s="94">
        <v>0</v>
      </c>
      <c r="AP135" s="94"/>
      <c r="AQ135" s="94"/>
      <c r="AR135" s="94"/>
      <c r="AS135" s="94"/>
      <c r="AT135" s="109">
        <v>0</v>
      </c>
      <c r="AU135" s="109"/>
      <c r="AV135" s="109"/>
      <c r="AW135" s="109"/>
      <c r="AX135" s="109"/>
      <c r="AY135" s="94">
        <v>0</v>
      </c>
      <c r="AZ135" s="94"/>
      <c r="BA135" s="94"/>
      <c r="BB135" s="94"/>
      <c r="BC135" s="94"/>
      <c r="BD135" s="109">
        <f>IF(ISNUMBER(AO135),AO135,0)+IF(ISNUMBER(AT135),AT135,0)</f>
        <v>0</v>
      </c>
      <c r="BE135" s="109"/>
      <c r="BF135" s="109"/>
      <c r="BG135" s="109"/>
      <c r="BH135" s="109"/>
    </row>
    <row r="136" spans="1:79" s="6" customFormat="1" ht="12.75" customHeight="1">
      <c r="A136" s="85"/>
      <c r="B136" s="86"/>
      <c r="C136" s="86"/>
      <c r="D136" s="99" t="s">
        <v>147</v>
      </c>
      <c r="E136" s="100"/>
      <c r="F136" s="100"/>
      <c r="G136" s="100"/>
      <c r="H136" s="100"/>
      <c r="I136" s="100"/>
      <c r="J136" s="100"/>
      <c r="K136" s="100"/>
      <c r="L136" s="100"/>
      <c r="M136" s="100"/>
      <c r="N136" s="100"/>
      <c r="O136" s="100"/>
      <c r="P136" s="100"/>
      <c r="Q136" s="100"/>
      <c r="R136" s="100"/>
      <c r="S136" s="100"/>
      <c r="T136" s="101"/>
      <c r="U136" s="103">
        <v>0</v>
      </c>
      <c r="V136" s="104"/>
      <c r="W136" s="104"/>
      <c r="X136" s="104"/>
      <c r="Y136" s="105"/>
      <c r="Z136" s="103">
        <v>0</v>
      </c>
      <c r="AA136" s="104"/>
      <c r="AB136" s="104"/>
      <c r="AC136" s="104"/>
      <c r="AD136" s="105"/>
      <c r="AE136" s="102">
        <v>0</v>
      </c>
      <c r="AF136" s="102"/>
      <c r="AG136" s="102"/>
      <c r="AH136" s="102"/>
      <c r="AI136" s="102"/>
      <c r="AJ136" s="84">
        <f>IF(ISNUMBER(U136),U136,0)+IF(ISNUMBER(Z136),Z136,0)</f>
        <v>0</v>
      </c>
      <c r="AK136" s="84"/>
      <c r="AL136" s="84"/>
      <c r="AM136" s="84"/>
      <c r="AN136" s="84"/>
      <c r="AO136" s="102">
        <v>0</v>
      </c>
      <c r="AP136" s="102"/>
      <c r="AQ136" s="102"/>
      <c r="AR136" s="102"/>
      <c r="AS136" s="102"/>
      <c r="AT136" s="84">
        <v>0</v>
      </c>
      <c r="AU136" s="84"/>
      <c r="AV136" s="84"/>
      <c r="AW136" s="84"/>
      <c r="AX136" s="84"/>
      <c r="AY136" s="102">
        <v>0</v>
      </c>
      <c r="AZ136" s="102"/>
      <c r="BA136" s="102"/>
      <c r="BB136" s="102"/>
      <c r="BC136" s="102"/>
      <c r="BD136" s="84">
        <f>IF(ISNUMBER(AO136),AO136,0)+IF(ISNUMBER(AT136),AT136,0)</f>
        <v>0</v>
      </c>
      <c r="BE136" s="84"/>
      <c r="BF136" s="84"/>
      <c r="BG136" s="84"/>
      <c r="BH136" s="84"/>
    </row>
    <row r="137" spans="1:79" s="5" customFormat="1" ht="12.75" customHeight="1">
      <c r="A137" s="17"/>
      <c r="B137" s="17"/>
      <c r="C137" s="17"/>
      <c r="D137" s="17"/>
      <c r="E137" s="17"/>
      <c r="F137" s="17"/>
      <c r="G137" s="17"/>
      <c r="H137" s="17"/>
      <c r="I137" s="17"/>
      <c r="J137" s="17"/>
      <c r="K137" s="17"/>
      <c r="L137" s="17"/>
      <c r="M137" s="17"/>
      <c r="N137" s="17"/>
      <c r="O137" s="17"/>
      <c r="P137" s="17"/>
      <c r="Q137" s="17"/>
      <c r="R137" s="17"/>
      <c r="S137" s="17"/>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row>
    <row r="139" spans="1:79" ht="14.25" customHeight="1">
      <c r="A139" s="29" t="s">
        <v>152</v>
      </c>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9"/>
      <c r="BK139" s="29"/>
      <c r="BL139" s="29"/>
    </row>
    <row r="140" spans="1:79" ht="14.25" customHeight="1">
      <c r="A140" s="29" t="s">
        <v>266</v>
      </c>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row>
    <row r="141" spans="1:79" ht="23.1" customHeight="1">
      <c r="A141" s="54" t="s">
        <v>6</v>
      </c>
      <c r="B141" s="55"/>
      <c r="C141" s="55"/>
      <c r="D141" s="27" t="s">
        <v>9</v>
      </c>
      <c r="E141" s="27"/>
      <c r="F141" s="27"/>
      <c r="G141" s="27"/>
      <c r="H141" s="27"/>
      <c r="I141" s="27"/>
      <c r="J141" s="27"/>
      <c r="K141" s="27"/>
      <c r="L141" s="27"/>
      <c r="M141" s="27"/>
      <c r="N141" s="27"/>
      <c r="O141" s="27"/>
      <c r="P141" s="27"/>
      <c r="Q141" s="27" t="s">
        <v>8</v>
      </c>
      <c r="R141" s="27"/>
      <c r="S141" s="27"/>
      <c r="T141" s="27"/>
      <c r="U141" s="27"/>
      <c r="V141" s="27" t="s">
        <v>7</v>
      </c>
      <c r="W141" s="27"/>
      <c r="X141" s="27"/>
      <c r="Y141" s="27"/>
      <c r="Z141" s="27"/>
      <c r="AA141" s="27"/>
      <c r="AB141" s="27"/>
      <c r="AC141" s="27"/>
      <c r="AD141" s="27"/>
      <c r="AE141" s="27"/>
      <c r="AF141" s="36" t="s">
        <v>252</v>
      </c>
      <c r="AG141" s="37"/>
      <c r="AH141" s="37"/>
      <c r="AI141" s="37"/>
      <c r="AJ141" s="37"/>
      <c r="AK141" s="37"/>
      <c r="AL141" s="37"/>
      <c r="AM141" s="37"/>
      <c r="AN141" s="37"/>
      <c r="AO141" s="37"/>
      <c r="AP141" s="37"/>
      <c r="AQ141" s="37"/>
      <c r="AR141" s="37"/>
      <c r="AS141" s="37"/>
      <c r="AT141" s="38"/>
      <c r="AU141" s="36" t="s">
        <v>255</v>
      </c>
      <c r="AV141" s="37"/>
      <c r="AW141" s="37"/>
      <c r="AX141" s="37"/>
      <c r="AY141" s="37"/>
      <c r="AZ141" s="37"/>
      <c r="BA141" s="37"/>
      <c r="BB141" s="37"/>
      <c r="BC141" s="37"/>
      <c r="BD141" s="37"/>
      <c r="BE141" s="37"/>
      <c r="BF141" s="37"/>
      <c r="BG141" s="37"/>
      <c r="BH141" s="37"/>
      <c r="BI141" s="38"/>
      <c r="BJ141" s="36" t="s">
        <v>262</v>
      </c>
      <c r="BK141" s="37"/>
      <c r="BL141" s="37"/>
      <c r="BM141" s="37"/>
      <c r="BN141" s="37"/>
      <c r="BO141" s="37"/>
      <c r="BP141" s="37"/>
      <c r="BQ141" s="37"/>
      <c r="BR141" s="37"/>
      <c r="BS141" s="37"/>
      <c r="BT141" s="37"/>
      <c r="BU141" s="37"/>
      <c r="BV141" s="37"/>
      <c r="BW141" s="37"/>
      <c r="BX141" s="38"/>
    </row>
    <row r="142" spans="1:79" ht="32.25" customHeight="1">
      <c r="A142" s="57"/>
      <c r="B142" s="58"/>
      <c r="C142" s="58"/>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c r="AC142" s="27"/>
      <c r="AD142" s="27"/>
      <c r="AE142" s="27"/>
      <c r="AF142" s="27" t="s">
        <v>4</v>
      </c>
      <c r="AG142" s="27"/>
      <c r="AH142" s="27"/>
      <c r="AI142" s="27"/>
      <c r="AJ142" s="27"/>
      <c r="AK142" s="27" t="s">
        <v>3</v>
      </c>
      <c r="AL142" s="27"/>
      <c r="AM142" s="27"/>
      <c r="AN142" s="27"/>
      <c r="AO142" s="27"/>
      <c r="AP142" s="27" t="s">
        <v>123</v>
      </c>
      <c r="AQ142" s="27"/>
      <c r="AR142" s="27"/>
      <c r="AS142" s="27"/>
      <c r="AT142" s="27"/>
      <c r="AU142" s="27" t="s">
        <v>4</v>
      </c>
      <c r="AV142" s="27"/>
      <c r="AW142" s="27"/>
      <c r="AX142" s="27"/>
      <c r="AY142" s="27"/>
      <c r="AZ142" s="27" t="s">
        <v>3</v>
      </c>
      <c r="BA142" s="27"/>
      <c r="BB142" s="27"/>
      <c r="BC142" s="27"/>
      <c r="BD142" s="27"/>
      <c r="BE142" s="27" t="s">
        <v>90</v>
      </c>
      <c r="BF142" s="27"/>
      <c r="BG142" s="27"/>
      <c r="BH142" s="27"/>
      <c r="BI142" s="27"/>
      <c r="BJ142" s="27" t="s">
        <v>4</v>
      </c>
      <c r="BK142" s="27"/>
      <c r="BL142" s="27"/>
      <c r="BM142" s="27"/>
      <c r="BN142" s="27"/>
      <c r="BO142" s="27" t="s">
        <v>3</v>
      </c>
      <c r="BP142" s="27"/>
      <c r="BQ142" s="27"/>
      <c r="BR142" s="27"/>
      <c r="BS142" s="27"/>
      <c r="BT142" s="27" t="s">
        <v>97</v>
      </c>
      <c r="BU142" s="27"/>
      <c r="BV142" s="27"/>
      <c r="BW142" s="27"/>
      <c r="BX142" s="27"/>
    </row>
    <row r="143" spans="1:79" ht="15" customHeight="1">
      <c r="A143" s="36">
        <v>1</v>
      </c>
      <c r="B143" s="37"/>
      <c r="C143" s="37"/>
      <c r="D143" s="27">
        <v>2</v>
      </c>
      <c r="E143" s="27"/>
      <c r="F143" s="27"/>
      <c r="G143" s="27"/>
      <c r="H143" s="27"/>
      <c r="I143" s="27"/>
      <c r="J143" s="27"/>
      <c r="K143" s="27"/>
      <c r="L143" s="27"/>
      <c r="M143" s="27"/>
      <c r="N143" s="27"/>
      <c r="O143" s="27"/>
      <c r="P143" s="27"/>
      <c r="Q143" s="27">
        <v>3</v>
      </c>
      <c r="R143" s="27"/>
      <c r="S143" s="27"/>
      <c r="T143" s="27"/>
      <c r="U143" s="27"/>
      <c r="V143" s="27">
        <v>4</v>
      </c>
      <c r="W143" s="27"/>
      <c r="X143" s="27"/>
      <c r="Y143" s="27"/>
      <c r="Z143" s="27"/>
      <c r="AA143" s="27"/>
      <c r="AB143" s="27"/>
      <c r="AC143" s="27"/>
      <c r="AD143" s="27"/>
      <c r="AE143" s="27"/>
      <c r="AF143" s="27">
        <v>5</v>
      </c>
      <c r="AG143" s="27"/>
      <c r="AH143" s="27"/>
      <c r="AI143" s="27"/>
      <c r="AJ143" s="27"/>
      <c r="AK143" s="27">
        <v>6</v>
      </c>
      <c r="AL143" s="27"/>
      <c r="AM143" s="27"/>
      <c r="AN143" s="27"/>
      <c r="AO143" s="27"/>
      <c r="AP143" s="27">
        <v>7</v>
      </c>
      <c r="AQ143" s="27"/>
      <c r="AR143" s="27"/>
      <c r="AS143" s="27"/>
      <c r="AT143" s="27"/>
      <c r="AU143" s="27">
        <v>8</v>
      </c>
      <c r="AV143" s="27"/>
      <c r="AW143" s="27"/>
      <c r="AX143" s="27"/>
      <c r="AY143" s="27"/>
      <c r="AZ143" s="27">
        <v>9</v>
      </c>
      <c r="BA143" s="27"/>
      <c r="BB143" s="27"/>
      <c r="BC143" s="27"/>
      <c r="BD143" s="27"/>
      <c r="BE143" s="27">
        <v>10</v>
      </c>
      <c r="BF143" s="27"/>
      <c r="BG143" s="27"/>
      <c r="BH143" s="27"/>
      <c r="BI143" s="27"/>
      <c r="BJ143" s="27">
        <v>11</v>
      </c>
      <c r="BK143" s="27"/>
      <c r="BL143" s="27"/>
      <c r="BM143" s="27"/>
      <c r="BN143" s="27"/>
      <c r="BO143" s="27">
        <v>12</v>
      </c>
      <c r="BP143" s="27"/>
      <c r="BQ143" s="27"/>
      <c r="BR143" s="27"/>
      <c r="BS143" s="27"/>
      <c r="BT143" s="27">
        <v>13</v>
      </c>
      <c r="BU143" s="27"/>
      <c r="BV143" s="27"/>
      <c r="BW143" s="27"/>
      <c r="BX143" s="27"/>
    </row>
    <row r="144" spans="1:79" ht="10.5" hidden="1" customHeight="1">
      <c r="A144" s="39" t="s">
        <v>154</v>
      </c>
      <c r="B144" s="40"/>
      <c r="C144" s="40"/>
      <c r="D144" s="27" t="s">
        <v>57</v>
      </c>
      <c r="E144" s="27"/>
      <c r="F144" s="27"/>
      <c r="G144" s="27"/>
      <c r="H144" s="27"/>
      <c r="I144" s="27"/>
      <c r="J144" s="27"/>
      <c r="K144" s="27"/>
      <c r="L144" s="27"/>
      <c r="M144" s="27"/>
      <c r="N144" s="27"/>
      <c r="O144" s="27"/>
      <c r="P144" s="27"/>
      <c r="Q144" s="27" t="s">
        <v>70</v>
      </c>
      <c r="R144" s="27"/>
      <c r="S144" s="27"/>
      <c r="T144" s="27"/>
      <c r="U144" s="27"/>
      <c r="V144" s="27" t="s">
        <v>71</v>
      </c>
      <c r="W144" s="27"/>
      <c r="X144" s="27"/>
      <c r="Y144" s="27"/>
      <c r="Z144" s="27"/>
      <c r="AA144" s="27"/>
      <c r="AB144" s="27"/>
      <c r="AC144" s="27"/>
      <c r="AD144" s="27"/>
      <c r="AE144" s="27"/>
      <c r="AF144" s="26" t="s">
        <v>111</v>
      </c>
      <c r="AG144" s="26"/>
      <c r="AH144" s="26"/>
      <c r="AI144" s="26"/>
      <c r="AJ144" s="26"/>
      <c r="AK144" s="30" t="s">
        <v>112</v>
      </c>
      <c r="AL144" s="30"/>
      <c r="AM144" s="30"/>
      <c r="AN144" s="30"/>
      <c r="AO144" s="30"/>
      <c r="AP144" s="50" t="s">
        <v>197</v>
      </c>
      <c r="AQ144" s="50"/>
      <c r="AR144" s="50"/>
      <c r="AS144" s="50"/>
      <c r="AT144" s="50"/>
      <c r="AU144" s="26" t="s">
        <v>113</v>
      </c>
      <c r="AV144" s="26"/>
      <c r="AW144" s="26"/>
      <c r="AX144" s="26"/>
      <c r="AY144" s="26"/>
      <c r="AZ144" s="30" t="s">
        <v>114</v>
      </c>
      <c r="BA144" s="30"/>
      <c r="BB144" s="30"/>
      <c r="BC144" s="30"/>
      <c r="BD144" s="30"/>
      <c r="BE144" s="50" t="s">
        <v>197</v>
      </c>
      <c r="BF144" s="50"/>
      <c r="BG144" s="50"/>
      <c r="BH144" s="50"/>
      <c r="BI144" s="50"/>
      <c r="BJ144" s="26" t="s">
        <v>105</v>
      </c>
      <c r="BK144" s="26"/>
      <c r="BL144" s="26"/>
      <c r="BM144" s="26"/>
      <c r="BN144" s="26"/>
      <c r="BO144" s="30" t="s">
        <v>106</v>
      </c>
      <c r="BP144" s="30"/>
      <c r="BQ144" s="30"/>
      <c r="BR144" s="30"/>
      <c r="BS144" s="30"/>
      <c r="BT144" s="50" t="s">
        <v>197</v>
      </c>
      <c r="BU144" s="50"/>
      <c r="BV144" s="50"/>
      <c r="BW144" s="50"/>
      <c r="BX144" s="50"/>
      <c r="CA144" t="s">
        <v>37</v>
      </c>
    </row>
    <row r="145" spans="1:79" s="6" customFormat="1" ht="15" customHeight="1">
      <c r="A145" s="85">
        <v>0</v>
      </c>
      <c r="B145" s="86"/>
      <c r="C145" s="86"/>
      <c r="D145" s="110" t="s">
        <v>196</v>
      </c>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1"/>
      <c r="BK145" s="111"/>
      <c r="BL145" s="111"/>
      <c r="BM145" s="111"/>
      <c r="BN145" s="111"/>
      <c r="BO145" s="111"/>
      <c r="BP145" s="111"/>
      <c r="BQ145" s="111"/>
      <c r="BR145" s="111"/>
      <c r="BS145" s="111"/>
      <c r="BT145" s="111"/>
      <c r="BU145" s="111"/>
      <c r="BV145" s="111"/>
      <c r="BW145" s="111"/>
      <c r="BX145" s="111"/>
      <c r="CA145" s="6" t="s">
        <v>38</v>
      </c>
    </row>
    <row r="146" spans="1:79" s="98" customFormat="1" ht="42.75" customHeight="1">
      <c r="A146" s="88">
        <v>1</v>
      </c>
      <c r="B146" s="89"/>
      <c r="C146" s="89"/>
      <c r="D146" s="113" t="s">
        <v>198</v>
      </c>
      <c r="E146" s="114"/>
      <c r="F146" s="114"/>
      <c r="G146" s="114"/>
      <c r="H146" s="114"/>
      <c r="I146" s="114"/>
      <c r="J146" s="114"/>
      <c r="K146" s="114"/>
      <c r="L146" s="114"/>
      <c r="M146" s="114"/>
      <c r="N146" s="114"/>
      <c r="O146" s="114"/>
      <c r="P146" s="115"/>
      <c r="Q146" s="27" t="s">
        <v>199</v>
      </c>
      <c r="R146" s="27"/>
      <c r="S146" s="27"/>
      <c r="T146" s="27"/>
      <c r="U146" s="27"/>
      <c r="V146" s="113" t="s">
        <v>200</v>
      </c>
      <c r="W146" s="114"/>
      <c r="X146" s="114"/>
      <c r="Y146" s="114"/>
      <c r="Z146" s="114"/>
      <c r="AA146" s="114"/>
      <c r="AB146" s="114"/>
      <c r="AC146" s="114"/>
      <c r="AD146" s="114"/>
      <c r="AE146" s="115"/>
      <c r="AF146" s="116">
        <v>1</v>
      </c>
      <c r="AG146" s="116"/>
      <c r="AH146" s="116"/>
      <c r="AI146" s="116"/>
      <c r="AJ146" s="116"/>
      <c r="AK146" s="116">
        <v>0</v>
      </c>
      <c r="AL146" s="116"/>
      <c r="AM146" s="116"/>
      <c r="AN146" s="116"/>
      <c r="AO146" s="116"/>
      <c r="AP146" s="116">
        <v>1</v>
      </c>
      <c r="AQ146" s="116"/>
      <c r="AR146" s="116"/>
      <c r="AS146" s="116"/>
      <c r="AT146" s="116"/>
      <c r="AU146" s="116">
        <v>1</v>
      </c>
      <c r="AV146" s="116"/>
      <c r="AW146" s="116"/>
      <c r="AX146" s="116"/>
      <c r="AY146" s="116"/>
      <c r="AZ146" s="116">
        <v>0</v>
      </c>
      <c r="BA146" s="116"/>
      <c r="BB146" s="116"/>
      <c r="BC146" s="116"/>
      <c r="BD146" s="116"/>
      <c r="BE146" s="116">
        <v>1</v>
      </c>
      <c r="BF146" s="116"/>
      <c r="BG146" s="116"/>
      <c r="BH146" s="116"/>
      <c r="BI146" s="116"/>
      <c r="BJ146" s="116">
        <v>1</v>
      </c>
      <c r="BK146" s="116"/>
      <c r="BL146" s="116"/>
      <c r="BM146" s="116"/>
      <c r="BN146" s="116"/>
      <c r="BO146" s="116">
        <v>0</v>
      </c>
      <c r="BP146" s="116"/>
      <c r="BQ146" s="116"/>
      <c r="BR146" s="116"/>
      <c r="BS146" s="116"/>
      <c r="BT146" s="116">
        <v>1</v>
      </c>
      <c r="BU146" s="116"/>
      <c r="BV146" s="116"/>
      <c r="BW146" s="116"/>
      <c r="BX146" s="116"/>
    </row>
    <row r="147" spans="1:79" s="98" customFormat="1" ht="120" customHeight="1">
      <c r="A147" s="88">
        <v>2</v>
      </c>
      <c r="B147" s="89"/>
      <c r="C147" s="89"/>
      <c r="D147" s="113" t="s">
        <v>201</v>
      </c>
      <c r="E147" s="92"/>
      <c r="F147" s="92"/>
      <c r="G147" s="92"/>
      <c r="H147" s="92"/>
      <c r="I147" s="92"/>
      <c r="J147" s="92"/>
      <c r="K147" s="92"/>
      <c r="L147" s="92"/>
      <c r="M147" s="92"/>
      <c r="N147" s="92"/>
      <c r="O147" s="92"/>
      <c r="P147" s="93"/>
      <c r="Q147" s="27" t="s">
        <v>199</v>
      </c>
      <c r="R147" s="27"/>
      <c r="S147" s="27"/>
      <c r="T147" s="27"/>
      <c r="U147" s="27"/>
      <c r="V147" s="113" t="s">
        <v>202</v>
      </c>
      <c r="W147" s="92"/>
      <c r="X147" s="92"/>
      <c r="Y147" s="92"/>
      <c r="Z147" s="92"/>
      <c r="AA147" s="92"/>
      <c r="AB147" s="92"/>
      <c r="AC147" s="92"/>
      <c r="AD147" s="92"/>
      <c r="AE147" s="93"/>
      <c r="AF147" s="116">
        <v>3</v>
      </c>
      <c r="AG147" s="116"/>
      <c r="AH147" s="116"/>
      <c r="AI147" s="116"/>
      <c r="AJ147" s="116"/>
      <c r="AK147" s="116">
        <v>0</v>
      </c>
      <c r="AL147" s="116"/>
      <c r="AM147" s="116"/>
      <c r="AN147" s="116"/>
      <c r="AO147" s="116"/>
      <c r="AP147" s="116">
        <v>3</v>
      </c>
      <c r="AQ147" s="116"/>
      <c r="AR147" s="116"/>
      <c r="AS147" s="116"/>
      <c r="AT147" s="116"/>
      <c r="AU147" s="116">
        <v>3</v>
      </c>
      <c r="AV147" s="116"/>
      <c r="AW147" s="116"/>
      <c r="AX147" s="116"/>
      <c r="AY147" s="116"/>
      <c r="AZ147" s="116">
        <v>0</v>
      </c>
      <c r="BA147" s="116"/>
      <c r="BB147" s="116"/>
      <c r="BC147" s="116"/>
      <c r="BD147" s="116"/>
      <c r="BE147" s="116">
        <v>3</v>
      </c>
      <c r="BF147" s="116"/>
      <c r="BG147" s="116"/>
      <c r="BH147" s="116"/>
      <c r="BI147" s="116"/>
      <c r="BJ147" s="116">
        <v>3</v>
      </c>
      <c r="BK147" s="116"/>
      <c r="BL147" s="116"/>
      <c r="BM147" s="116"/>
      <c r="BN147" s="116"/>
      <c r="BO147" s="116">
        <v>0</v>
      </c>
      <c r="BP147" s="116"/>
      <c r="BQ147" s="116"/>
      <c r="BR147" s="116"/>
      <c r="BS147" s="116"/>
      <c r="BT147" s="116">
        <v>3</v>
      </c>
      <c r="BU147" s="116"/>
      <c r="BV147" s="116"/>
      <c r="BW147" s="116"/>
      <c r="BX147" s="116"/>
    </row>
    <row r="148" spans="1:79" s="98" customFormat="1" ht="30" customHeight="1">
      <c r="A148" s="88">
        <v>3</v>
      </c>
      <c r="B148" s="89"/>
      <c r="C148" s="89"/>
      <c r="D148" s="113" t="s">
        <v>203</v>
      </c>
      <c r="E148" s="92"/>
      <c r="F148" s="92"/>
      <c r="G148" s="92"/>
      <c r="H148" s="92"/>
      <c r="I148" s="92"/>
      <c r="J148" s="92"/>
      <c r="K148" s="92"/>
      <c r="L148" s="92"/>
      <c r="M148" s="92"/>
      <c r="N148" s="92"/>
      <c r="O148" s="92"/>
      <c r="P148" s="93"/>
      <c r="Q148" s="27" t="s">
        <v>199</v>
      </c>
      <c r="R148" s="27"/>
      <c r="S148" s="27"/>
      <c r="T148" s="27"/>
      <c r="U148" s="27"/>
      <c r="V148" s="113" t="s">
        <v>204</v>
      </c>
      <c r="W148" s="92"/>
      <c r="X148" s="92"/>
      <c r="Y148" s="92"/>
      <c r="Z148" s="92"/>
      <c r="AA148" s="92"/>
      <c r="AB148" s="92"/>
      <c r="AC148" s="92"/>
      <c r="AD148" s="92"/>
      <c r="AE148" s="93"/>
      <c r="AF148" s="116">
        <v>69.75</v>
      </c>
      <c r="AG148" s="116"/>
      <c r="AH148" s="116"/>
      <c r="AI148" s="116"/>
      <c r="AJ148" s="116"/>
      <c r="AK148" s="116">
        <v>0.5</v>
      </c>
      <c r="AL148" s="116"/>
      <c r="AM148" s="116"/>
      <c r="AN148" s="116"/>
      <c r="AO148" s="116"/>
      <c r="AP148" s="116">
        <v>70.25</v>
      </c>
      <c r="AQ148" s="116"/>
      <c r="AR148" s="116"/>
      <c r="AS148" s="116"/>
      <c r="AT148" s="116"/>
      <c r="AU148" s="116">
        <v>69.75</v>
      </c>
      <c r="AV148" s="116"/>
      <c r="AW148" s="116"/>
      <c r="AX148" s="116"/>
      <c r="AY148" s="116"/>
      <c r="AZ148" s="116">
        <v>0.5</v>
      </c>
      <c r="BA148" s="116"/>
      <c r="BB148" s="116"/>
      <c r="BC148" s="116"/>
      <c r="BD148" s="116"/>
      <c r="BE148" s="116">
        <v>70.25</v>
      </c>
      <c r="BF148" s="116"/>
      <c r="BG148" s="116"/>
      <c r="BH148" s="116"/>
      <c r="BI148" s="116"/>
      <c r="BJ148" s="116">
        <v>69.75</v>
      </c>
      <c r="BK148" s="116"/>
      <c r="BL148" s="116"/>
      <c r="BM148" s="116"/>
      <c r="BN148" s="116"/>
      <c r="BO148" s="116">
        <v>0.5</v>
      </c>
      <c r="BP148" s="116"/>
      <c r="BQ148" s="116"/>
      <c r="BR148" s="116"/>
      <c r="BS148" s="116"/>
      <c r="BT148" s="116">
        <v>70.25</v>
      </c>
      <c r="BU148" s="116"/>
      <c r="BV148" s="116"/>
      <c r="BW148" s="116"/>
      <c r="BX148" s="116"/>
    </row>
    <row r="149" spans="1:79" s="6" customFormat="1" ht="15" customHeight="1">
      <c r="A149" s="85">
        <v>0</v>
      </c>
      <c r="B149" s="86"/>
      <c r="C149" s="86"/>
      <c r="D149" s="112" t="s">
        <v>205</v>
      </c>
      <c r="E149" s="100"/>
      <c r="F149" s="100"/>
      <c r="G149" s="100"/>
      <c r="H149" s="100"/>
      <c r="I149" s="100"/>
      <c r="J149" s="100"/>
      <c r="K149" s="100"/>
      <c r="L149" s="100"/>
      <c r="M149" s="100"/>
      <c r="N149" s="100"/>
      <c r="O149" s="100"/>
      <c r="P149" s="101"/>
      <c r="Q149" s="110"/>
      <c r="R149" s="110"/>
      <c r="S149" s="110"/>
      <c r="T149" s="110"/>
      <c r="U149" s="110"/>
      <c r="V149" s="112"/>
      <c r="W149" s="100"/>
      <c r="X149" s="100"/>
      <c r="Y149" s="100"/>
      <c r="Z149" s="100"/>
      <c r="AA149" s="100"/>
      <c r="AB149" s="100"/>
      <c r="AC149" s="100"/>
      <c r="AD149" s="100"/>
      <c r="AE149" s="101"/>
      <c r="AF149" s="111"/>
      <c r="AG149" s="111"/>
      <c r="AH149" s="111"/>
      <c r="AI149" s="111"/>
      <c r="AJ149" s="111"/>
      <c r="AK149" s="111"/>
      <c r="AL149" s="111"/>
      <c r="AM149" s="111"/>
      <c r="AN149" s="111"/>
      <c r="AO149" s="111"/>
      <c r="AP149" s="111"/>
      <c r="AQ149" s="111"/>
      <c r="AR149" s="111"/>
      <c r="AS149" s="111"/>
      <c r="AT149" s="111"/>
      <c r="AU149" s="111"/>
      <c r="AV149" s="111"/>
      <c r="AW149" s="111"/>
      <c r="AX149" s="111"/>
      <c r="AY149" s="111"/>
      <c r="AZ149" s="111"/>
      <c r="BA149" s="111"/>
      <c r="BB149" s="111"/>
      <c r="BC149" s="111"/>
      <c r="BD149" s="111"/>
      <c r="BE149" s="111"/>
      <c r="BF149" s="111"/>
      <c r="BG149" s="111"/>
      <c r="BH149" s="111"/>
      <c r="BI149" s="111"/>
      <c r="BJ149" s="111"/>
      <c r="BK149" s="111"/>
      <c r="BL149" s="111"/>
      <c r="BM149" s="111"/>
      <c r="BN149" s="111"/>
      <c r="BO149" s="111"/>
      <c r="BP149" s="111"/>
      <c r="BQ149" s="111"/>
      <c r="BR149" s="111"/>
      <c r="BS149" s="111"/>
      <c r="BT149" s="111"/>
      <c r="BU149" s="111"/>
      <c r="BV149" s="111"/>
      <c r="BW149" s="111"/>
      <c r="BX149" s="111"/>
    </row>
    <row r="150" spans="1:79" s="98" customFormat="1" ht="71.25" customHeight="1">
      <c r="A150" s="88">
        <v>1</v>
      </c>
      <c r="B150" s="89"/>
      <c r="C150" s="89"/>
      <c r="D150" s="113" t="s">
        <v>206</v>
      </c>
      <c r="E150" s="92"/>
      <c r="F150" s="92"/>
      <c r="G150" s="92"/>
      <c r="H150" s="92"/>
      <c r="I150" s="92"/>
      <c r="J150" s="92"/>
      <c r="K150" s="92"/>
      <c r="L150" s="92"/>
      <c r="M150" s="92"/>
      <c r="N150" s="92"/>
      <c r="O150" s="92"/>
      <c r="P150" s="93"/>
      <c r="Q150" s="27" t="s">
        <v>207</v>
      </c>
      <c r="R150" s="27"/>
      <c r="S150" s="27"/>
      <c r="T150" s="27"/>
      <c r="U150" s="27"/>
      <c r="V150" s="113" t="s">
        <v>208</v>
      </c>
      <c r="W150" s="92"/>
      <c r="X150" s="92"/>
      <c r="Y150" s="92"/>
      <c r="Z150" s="92"/>
      <c r="AA150" s="92"/>
      <c r="AB150" s="92"/>
      <c r="AC150" s="92"/>
      <c r="AD150" s="92"/>
      <c r="AE150" s="93"/>
      <c r="AF150" s="116">
        <v>911</v>
      </c>
      <c r="AG150" s="116"/>
      <c r="AH150" s="116"/>
      <c r="AI150" s="116"/>
      <c r="AJ150" s="116"/>
      <c r="AK150" s="116">
        <v>23</v>
      </c>
      <c r="AL150" s="116"/>
      <c r="AM150" s="116"/>
      <c r="AN150" s="116"/>
      <c r="AO150" s="116"/>
      <c r="AP150" s="116">
        <v>934</v>
      </c>
      <c r="AQ150" s="116"/>
      <c r="AR150" s="116"/>
      <c r="AS150" s="116"/>
      <c r="AT150" s="116"/>
      <c r="AU150" s="116">
        <v>810</v>
      </c>
      <c r="AV150" s="116"/>
      <c r="AW150" s="116"/>
      <c r="AX150" s="116"/>
      <c r="AY150" s="116"/>
      <c r="AZ150" s="116">
        <v>2</v>
      </c>
      <c r="BA150" s="116"/>
      <c r="BB150" s="116"/>
      <c r="BC150" s="116"/>
      <c r="BD150" s="116"/>
      <c r="BE150" s="116">
        <v>812</v>
      </c>
      <c r="BF150" s="116"/>
      <c r="BG150" s="116"/>
      <c r="BH150" s="116"/>
      <c r="BI150" s="116"/>
      <c r="BJ150" s="116">
        <v>805</v>
      </c>
      <c r="BK150" s="116"/>
      <c r="BL150" s="116"/>
      <c r="BM150" s="116"/>
      <c r="BN150" s="116"/>
      <c r="BO150" s="116">
        <v>5</v>
      </c>
      <c r="BP150" s="116"/>
      <c r="BQ150" s="116"/>
      <c r="BR150" s="116"/>
      <c r="BS150" s="116"/>
      <c r="BT150" s="116">
        <v>810</v>
      </c>
      <c r="BU150" s="116"/>
      <c r="BV150" s="116"/>
      <c r="BW150" s="116"/>
      <c r="BX150" s="116"/>
    </row>
    <row r="151" spans="1:79" s="98" customFormat="1" ht="75" customHeight="1">
      <c r="A151" s="88">
        <v>2</v>
      </c>
      <c r="B151" s="89"/>
      <c r="C151" s="89"/>
      <c r="D151" s="113" t="s">
        <v>209</v>
      </c>
      <c r="E151" s="92"/>
      <c r="F151" s="92"/>
      <c r="G151" s="92"/>
      <c r="H151" s="92"/>
      <c r="I151" s="92"/>
      <c r="J151" s="92"/>
      <c r="K151" s="92"/>
      <c r="L151" s="92"/>
      <c r="M151" s="92"/>
      <c r="N151" s="92"/>
      <c r="O151" s="92"/>
      <c r="P151" s="93"/>
      <c r="Q151" s="27" t="s">
        <v>207</v>
      </c>
      <c r="R151" s="27"/>
      <c r="S151" s="27"/>
      <c r="T151" s="27"/>
      <c r="U151" s="27"/>
      <c r="V151" s="113" t="s">
        <v>208</v>
      </c>
      <c r="W151" s="92"/>
      <c r="X151" s="92"/>
      <c r="Y151" s="92"/>
      <c r="Z151" s="92"/>
      <c r="AA151" s="92"/>
      <c r="AB151" s="92"/>
      <c r="AC151" s="92"/>
      <c r="AD151" s="92"/>
      <c r="AE151" s="93"/>
      <c r="AF151" s="116">
        <v>25</v>
      </c>
      <c r="AG151" s="116"/>
      <c r="AH151" s="116"/>
      <c r="AI151" s="116"/>
      <c r="AJ151" s="116"/>
      <c r="AK151" s="116">
        <v>0</v>
      </c>
      <c r="AL151" s="116"/>
      <c r="AM151" s="116"/>
      <c r="AN151" s="116"/>
      <c r="AO151" s="116"/>
      <c r="AP151" s="116">
        <v>25</v>
      </c>
      <c r="AQ151" s="116"/>
      <c r="AR151" s="116"/>
      <c r="AS151" s="116"/>
      <c r="AT151" s="116"/>
      <c r="AU151" s="116">
        <v>25</v>
      </c>
      <c r="AV151" s="116"/>
      <c r="AW151" s="116"/>
      <c r="AX151" s="116"/>
      <c r="AY151" s="116"/>
      <c r="AZ151" s="116">
        <v>0</v>
      </c>
      <c r="BA151" s="116"/>
      <c r="BB151" s="116"/>
      <c r="BC151" s="116"/>
      <c r="BD151" s="116"/>
      <c r="BE151" s="116">
        <v>25</v>
      </c>
      <c r="BF151" s="116"/>
      <c r="BG151" s="116"/>
      <c r="BH151" s="116"/>
      <c r="BI151" s="116"/>
      <c r="BJ151" s="116">
        <v>31</v>
      </c>
      <c r="BK151" s="116"/>
      <c r="BL151" s="116"/>
      <c r="BM151" s="116"/>
      <c r="BN151" s="116"/>
      <c r="BO151" s="116">
        <v>0</v>
      </c>
      <c r="BP151" s="116"/>
      <c r="BQ151" s="116"/>
      <c r="BR151" s="116"/>
      <c r="BS151" s="116"/>
      <c r="BT151" s="116">
        <v>31</v>
      </c>
      <c r="BU151" s="116"/>
      <c r="BV151" s="116"/>
      <c r="BW151" s="116"/>
      <c r="BX151" s="116"/>
    </row>
    <row r="152" spans="1:79" s="98" customFormat="1" ht="75" customHeight="1">
      <c r="A152" s="88">
        <v>3</v>
      </c>
      <c r="B152" s="89"/>
      <c r="C152" s="89"/>
      <c r="D152" s="113" t="s">
        <v>210</v>
      </c>
      <c r="E152" s="92"/>
      <c r="F152" s="92"/>
      <c r="G152" s="92"/>
      <c r="H152" s="92"/>
      <c r="I152" s="92"/>
      <c r="J152" s="92"/>
      <c r="K152" s="92"/>
      <c r="L152" s="92"/>
      <c r="M152" s="92"/>
      <c r="N152" s="92"/>
      <c r="O152" s="92"/>
      <c r="P152" s="93"/>
      <c r="Q152" s="27" t="s">
        <v>207</v>
      </c>
      <c r="R152" s="27"/>
      <c r="S152" s="27"/>
      <c r="T152" s="27"/>
      <c r="U152" s="27"/>
      <c r="V152" s="113" t="s">
        <v>208</v>
      </c>
      <c r="W152" s="92"/>
      <c r="X152" s="92"/>
      <c r="Y152" s="92"/>
      <c r="Z152" s="92"/>
      <c r="AA152" s="92"/>
      <c r="AB152" s="92"/>
      <c r="AC152" s="92"/>
      <c r="AD152" s="92"/>
      <c r="AE152" s="93"/>
      <c r="AF152" s="116">
        <v>911</v>
      </c>
      <c r="AG152" s="116"/>
      <c r="AH152" s="116"/>
      <c r="AI152" s="116"/>
      <c r="AJ152" s="116"/>
      <c r="AK152" s="116">
        <v>23</v>
      </c>
      <c r="AL152" s="116"/>
      <c r="AM152" s="116"/>
      <c r="AN152" s="116"/>
      <c r="AO152" s="116"/>
      <c r="AP152" s="116">
        <v>934</v>
      </c>
      <c r="AQ152" s="116"/>
      <c r="AR152" s="116"/>
      <c r="AS152" s="116"/>
      <c r="AT152" s="116"/>
      <c r="AU152" s="116">
        <v>810</v>
      </c>
      <c r="AV152" s="116"/>
      <c r="AW152" s="116"/>
      <c r="AX152" s="116"/>
      <c r="AY152" s="116"/>
      <c r="AZ152" s="116">
        <v>2</v>
      </c>
      <c r="BA152" s="116"/>
      <c r="BB152" s="116"/>
      <c r="BC152" s="116"/>
      <c r="BD152" s="116"/>
      <c r="BE152" s="116">
        <v>812</v>
      </c>
      <c r="BF152" s="116"/>
      <c r="BG152" s="116"/>
      <c r="BH152" s="116"/>
      <c r="BI152" s="116"/>
      <c r="BJ152" s="116">
        <v>805</v>
      </c>
      <c r="BK152" s="116"/>
      <c r="BL152" s="116"/>
      <c r="BM152" s="116"/>
      <c r="BN152" s="116"/>
      <c r="BO152" s="116">
        <v>5</v>
      </c>
      <c r="BP152" s="116"/>
      <c r="BQ152" s="116"/>
      <c r="BR152" s="116"/>
      <c r="BS152" s="116"/>
      <c r="BT152" s="116">
        <v>810</v>
      </c>
      <c r="BU152" s="116"/>
      <c r="BV152" s="116"/>
      <c r="BW152" s="116"/>
      <c r="BX152" s="116"/>
    </row>
    <row r="153" spans="1:79" s="98" customFormat="1" ht="75" customHeight="1">
      <c r="A153" s="88">
        <v>4</v>
      </c>
      <c r="B153" s="89"/>
      <c r="C153" s="89"/>
      <c r="D153" s="113" t="s">
        <v>211</v>
      </c>
      <c r="E153" s="92"/>
      <c r="F153" s="92"/>
      <c r="G153" s="92"/>
      <c r="H153" s="92"/>
      <c r="I153" s="92"/>
      <c r="J153" s="92"/>
      <c r="K153" s="92"/>
      <c r="L153" s="92"/>
      <c r="M153" s="92"/>
      <c r="N153" s="92"/>
      <c r="O153" s="92"/>
      <c r="P153" s="93"/>
      <c r="Q153" s="27" t="s">
        <v>199</v>
      </c>
      <c r="R153" s="27"/>
      <c r="S153" s="27"/>
      <c r="T153" s="27"/>
      <c r="U153" s="27"/>
      <c r="V153" s="113" t="s">
        <v>208</v>
      </c>
      <c r="W153" s="92"/>
      <c r="X153" s="92"/>
      <c r="Y153" s="92"/>
      <c r="Z153" s="92"/>
      <c r="AA153" s="92"/>
      <c r="AB153" s="92"/>
      <c r="AC153" s="92"/>
      <c r="AD153" s="92"/>
      <c r="AE153" s="93"/>
      <c r="AF153" s="116">
        <v>10</v>
      </c>
      <c r="AG153" s="116"/>
      <c r="AH153" s="116"/>
      <c r="AI153" s="116"/>
      <c r="AJ153" s="116"/>
      <c r="AK153" s="116">
        <v>0</v>
      </c>
      <c r="AL153" s="116"/>
      <c r="AM153" s="116"/>
      <c r="AN153" s="116"/>
      <c r="AO153" s="116"/>
      <c r="AP153" s="116">
        <v>10</v>
      </c>
      <c r="AQ153" s="116"/>
      <c r="AR153" s="116"/>
      <c r="AS153" s="116"/>
      <c r="AT153" s="116"/>
      <c r="AU153" s="116">
        <v>20</v>
      </c>
      <c r="AV153" s="116"/>
      <c r="AW153" s="116"/>
      <c r="AX153" s="116"/>
      <c r="AY153" s="116"/>
      <c r="AZ153" s="116">
        <v>0</v>
      </c>
      <c r="BA153" s="116"/>
      <c r="BB153" s="116"/>
      <c r="BC153" s="116"/>
      <c r="BD153" s="116"/>
      <c r="BE153" s="116">
        <v>20</v>
      </c>
      <c r="BF153" s="116"/>
      <c r="BG153" s="116"/>
      <c r="BH153" s="116"/>
      <c r="BI153" s="116"/>
      <c r="BJ153" s="116">
        <v>30</v>
      </c>
      <c r="BK153" s="116"/>
      <c r="BL153" s="116"/>
      <c r="BM153" s="116"/>
      <c r="BN153" s="116"/>
      <c r="BO153" s="116">
        <v>0</v>
      </c>
      <c r="BP153" s="116"/>
      <c r="BQ153" s="116"/>
      <c r="BR153" s="116"/>
      <c r="BS153" s="116"/>
      <c r="BT153" s="116">
        <v>30</v>
      </c>
      <c r="BU153" s="116"/>
      <c r="BV153" s="116"/>
      <c r="BW153" s="116"/>
      <c r="BX153" s="116"/>
    </row>
    <row r="154" spans="1:79" s="6" customFormat="1" ht="15" customHeight="1">
      <c r="A154" s="85">
        <v>0</v>
      </c>
      <c r="B154" s="86"/>
      <c r="C154" s="86"/>
      <c r="D154" s="112" t="s">
        <v>212</v>
      </c>
      <c r="E154" s="100"/>
      <c r="F154" s="100"/>
      <c r="G154" s="100"/>
      <c r="H154" s="100"/>
      <c r="I154" s="100"/>
      <c r="J154" s="100"/>
      <c r="K154" s="100"/>
      <c r="L154" s="100"/>
      <c r="M154" s="100"/>
      <c r="N154" s="100"/>
      <c r="O154" s="100"/>
      <c r="P154" s="101"/>
      <c r="Q154" s="110"/>
      <c r="R154" s="110"/>
      <c r="S154" s="110"/>
      <c r="T154" s="110"/>
      <c r="U154" s="110"/>
      <c r="V154" s="112"/>
      <c r="W154" s="100"/>
      <c r="X154" s="100"/>
      <c r="Y154" s="100"/>
      <c r="Z154" s="100"/>
      <c r="AA154" s="100"/>
      <c r="AB154" s="100"/>
      <c r="AC154" s="100"/>
      <c r="AD154" s="100"/>
      <c r="AE154" s="101"/>
      <c r="AF154" s="111"/>
      <c r="AG154" s="111"/>
      <c r="AH154" s="111"/>
      <c r="AI154" s="111"/>
      <c r="AJ154" s="111"/>
      <c r="AK154" s="111"/>
      <c r="AL154" s="111"/>
      <c r="AM154" s="111"/>
      <c r="AN154" s="111"/>
      <c r="AO154" s="111"/>
      <c r="AP154" s="111"/>
      <c r="AQ154" s="111"/>
      <c r="AR154" s="111"/>
      <c r="AS154" s="111"/>
      <c r="AT154" s="111"/>
      <c r="AU154" s="111"/>
      <c r="AV154" s="111"/>
      <c r="AW154" s="111"/>
      <c r="AX154" s="111"/>
      <c r="AY154" s="111"/>
      <c r="AZ154" s="111"/>
      <c r="BA154" s="111"/>
      <c r="BB154" s="111"/>
      <c r="BC154" s="111"/>
      <c r="BD154" s="111"/>
      <c r="BE154" s="111"/>
      <c r="BF154" s="111"/>
      <c r="BG154" s="111"/>
      <c r="BH154" s="111"/>
      <c r="BI154" s="111"/>
      <c r="BJ154" s="111"/>
      <c r="BK154" s="111"/>
      <c r="BL154" s="111"/>
      <c r="BM154" s="111"/>
      <c r="BN154" s="111"/>
      <c r="BO154" s="111"/>
      <c r="BP154" s="111"/>
      <c r="BQ154" s="111"/>
      <c r="BR154" s="111"/>
      <c r="BS154" s="111"/>
      <c r="BT154" s="111"/>
      <c r="BU154" s="111"/>
      <c r="BV154" s="111"/>
      <c r="BW154" s="111"/>
      <c r="BX154" s="111"/>
    </row>
    <row r="155" spans="1:79" s="98" customFormat="1" ht="71.25" customHeight="1">
      <c r="A155" s="88">
        <v>1</v>
      </c>
      <c r="B155" s="89"/>
      <c r="C155" s="89"/>
      <c r="D155" s="113" t="s">
        <v>213</v>
      </c>
      <c r="E155" s="92"/>
      <c r="F155" s="92"/>
      <c r="G155" s="92"/>
      <c r="H155" s="92"/>
      <c r="I155" s="92"/>
      <c r="J155" s="92"/>
      <c r="K155" s="92"/>
      <c r="L155" s="92"/>
      <c r="M155" s="92"/>
      <c r="N155" s="92"/>
      <c r="O155" s="92"/>
      <c r="P155" s="93"/>
      <c r="Q155" s="27" t="s">
        <v>207</v>
      </c>
      <c r="R155" s="27"/>
      <c r="S155" s="27"/>
      <c r="T155" s="27"/>
      <c r="U155" s="27"/>
      <c r="V155" s="113" t="s">
        <v>214</v>
      </c>
      <c r="W155" s="92"/>
      <c r="X155" s="92"/>
      <c r="Y155" s="92"/>
      <c r="Z155" s="92"/>
      <c r="AA155" s="92"/>
      <c r="AB155" s="92"/>
      <c r="AC155" s="92"/>
      <c r="AD155" s="92"/>
      <c r="AE155" s="93"/>
      <c r="AF155" s="116">
        <v>13</v>
      </c>
      <c r="AG155" s="116"/>
      <c r="AH155" s="116"/>
      <c r="AI155" s="116"/>
      <c r="AJ155" s="116"/>
      <c r="AK155" s="116">
        <v>46</v>
      </c>
      <c r="AL155" s="116"/>
      <c r="AM155" s="116"/>
      <c r="AN155" s="116"/>
      <c r="AO155" s="116"/>
      <c r="AP155" s="116">
        <v>59</v>
      </c>
      <c r="AQ155" s="116"/>
      <c r="AR155" s="116"/>
      <c r="AS155" s="116"/>
      <c r="AT155" s="116"/>
      <c r="AU155" s="116">
        <v>12</v>
      </c>
      <c r="AV155" s="116"/>
      <c r="AW155" s="116"/>
      <c r="AX155" s="116"/>
      <c r="AY155" s="116"/>
      <c r="AZ155" s="116">
        <v>4</v>
      </c>
      <c r="BA155" s="116"/>
      <c r="BB155" s="116"/>
      <c r="BC155" s="116"/>
      <c r="BD155" s="116"/>
      <c r="BE155" s="116">
        <v>16</v>
      </c>
      <c r="BF155" s="116"/>
      <c r="BG155" s="116"/>
      <c r="BH155" s="116"/>
      <c r="BI155" s="116"/>
      <c r="BJ155" s="116">
        <v>12</v>
      </c>
      <c r="BK155" s="116"/>
      <c r="BL155" s="116"/>
      <c r="BM155" s="116"/>
      <c r="BN155" s="116"/>
      <c r="BO155" s="116">
        <v>10</v>
      </c>
      <c r="BP155" s="116"/>
      <c r="BQ155" s="116"/>
      <c r="BR155" s="116"/>
      <c r="BS155" s="116"/>
      <c r="BT155" s="116">
        <v>22</v>
      </c>
      <c r="BU155" s="116"/>
      <c r="BV155" s="116"/>
      <c r="BW155" s="116"/>
      <c r="BX155" s="116"/>
    </row>
    <row r="156" spans="1:79" s="98" customFormat="1" ht="75" customHeight="1">
      <c r="A156" s="88">
        <v>1</v>
      </c>
      <c r="B156" s="89"/>
      <c r="C156" s="89"/>
      <c r="D156" s="113" t="s">
        <v>215</v>
      </c>
      <c r="E156" s="92"/>
      <c r="F156" s="92"/>
      <c r="G156" s="92"/>
      <c r="H156" s="92"/>
      <c r="I156" s="92"/>
      <c r="J156" s="92"/>
      <c r="K156" s="92"/>
      <c r="L156" s="92"/>
      <c r="M156" s="92"/>
      <c r="N156" s="92"/>
      <c r="O156" s="92"/>
      <c r="P156" s="93"/>
      <c r="Q156" s="27" t="s">
        <v>216</v>
      </c>
      <c r="R156" s="27"/>
      <c r="S156" s="27"/>
      <c r="T156" s="27"/>
      <c r="U156" s="27"/>
      <c r="V156" s="113" t="s">
        <v>217</v>
      </c>
      <c r="W156" s="92"/>
      <c r="X156" s="92"/>
      <c r="Y156" s="92"/>
      <c r="Z156" s="92"/>
      <c r="AA156" s="92"/>
      <c r="AB156" s="92"/>
      <c r="AC156" s="92"/>
      <c r="AD156" s="92"/>
      <c r="AE156" s="93"/>
      <c r="AF156" s="116">
        <v>10101</v>
      </c>
      <c r="AG156" s="116"/>
      <c r="AH156" s="116"/>
      <c r="AI156" s="116"/>
      <c r="AJ156" s="116"/>
      <c r="AK156" s="116">
        <v>3572</v>
      </c>
      <c r="AL156" s="116"/>
      <c r="AM156" s="116"/>
      <c r="AN156" s="116"/>
      <c r="AO156" s="116"/>
      <c r="AP156" s="116">
        <v>13673</v>
      </c>
      <c r="AQ156" s="116"/>
      <c r="AR156" s="116"/>
      <c r="AS156" s="116"/>
      <c r="AT156" s="116"/>
      <c r="AU156" s="116">
        <v>12399</v>
      </c>
      <c r="AV156" s="116"/>
      <c r="AW156" s="116"/>
      <c r="AX156" s="116"/>
      <c r="AY156" s="116"/>
      <c r="AZ156" s="116">
        <v>3645</v>
      </c>
      <c r="BA156" s="116"/>
      <c r="BB156" s="116"/>
      <c r="BC156" s="116"/>
      <c r="BD156" s="116"/>
      <c r="BE156" s="116">
        <v>16044</v>
      </c>
      <c r="BF156" s="116"/>
      <c r="BG156" s="116"/>
      <c r="BH156" s="116"/>
      <c r="BI156" s="116"/>
      <c r="BJ156" s="116">
        <v>13096</v>
      </c>
      <c r="BK156" s="116"/>
      <c r="BL156" s="116"/>
      <c r="BM156" s="116"/>
      <c r="BN156" s="116"/>
      <c r="BO156" s="116">
        <v>6240</v>
      </c>
      <c r="BP156" s="116"/>
      <c r="BQ156" s="116"/>
      <c r="BR156" s="116"/>
      <c r="BS156" s="116"/>
      <c r="BT156" s="116">
        <v>19336</v>
      </c>
      <c r="BU156" s="116"/>
      <c r="BV156" s="116"/>
      <c r="BW156" s="116"/>
      <c r="BX156" s="116"/>
    </row>
    <row r="157" spans="1:79" s="6" customFormat="1" ht="15" customHeight="1">
      <c r="A157" s="85">
        <v>0</v>
      </c>
      <c r="B157" s="86"/>
      <c r="C157" s="86"/>
      <c r="D157" s="112" t="s">
        <v>218</v>
      </c>
      <c r="E157" s="100"/>
      <c r="F157" s="100"/>
      <c r="G157" s="100"/>
      <c r="H157" s="100"/>
      <c r="I157" s="100"/>
      <c r="J157" s="100"/>
      <c r="K157" s="100"/>
      <c r="L157" s="100"/>
      <c r="M157" s="100"/>
      <c r="N157" s="100"/>
      <c r="O157" s="100"/>
      <c r="P157" s="101"/>
      <c r="Q157" s="110"/>
      <c r="R157" s="110"/>
      <c r="S157" s="110"/>
      <c r="T157" s="110"/>
      <c r="U157" s="110"/>
      <c r="V157" s="112"/>
      <c r="W157" s="100"/>
      <c r="X157" s="100"/>
      <c r="Y157" s="100"/>
      <c r="Z157" s="100"/>
      <c r="AA157" s="100"/>
      <c r="AB157" s="100"/>
      <c r="AC157" s="100"/>
      <c r="AD157" s="100"/>
      <c r="AE157" s="101"/>
      <c r="AF157" s="111"/>
      <c r="AG157" s="111"/>
      <c r="AH157" s="111"/>
      <c r="AI157" s="111"/>
      <c r="AJ157" s="111"/>
      <c r="AK157" s="111"/>
      <c r="AL157" s="111"/>
      <c r="AM157" s="111"/>
      <c r="AN157" s="111"/>
      <c r="AO157" s="111"/>
      <c r="AP157" s="111"/>
      <c r="AQ157" s="111"/>
      <c r="AR157" s="111"/>
      <c r="AS157" s="111"/>
      <c r="AT157" s="111"/>
      <c r="AU157" s="111"/>
      <c r="AV157" s="111"/>
      <c r="AW157" s="111"/>
      <c r="AX157" s="111"/>
      <c r="AY157" s="111"/>
      <c r="AZ157" s="111"/>
      <c r="BA157" s="111"/>
      <c r="BB157" s="111"/>
      <c r="BC157" s="111"/>
      <c r="BD157" s="111"/>
      <c r="BE157" s="111"/>
      <c r="BF157" s="111"/>
      <c r="BG157" s="111"/>
      <c r="BH157" s="111"/>
      <c r="BI157" s="111"/>
      <c r="BJ157" s="111"/>
      <c r="BK157" s="111"/>
      <c r="BL157" s="111"/>
      <c r="BM157" s="111"/>
      <c r="BN157" s="111"/>
      <c r="BO157" s="111"/>
      <c r="BP157" s="111"/>
      <c r="BQ157" s="111"/>
      <c r="BR157" s="111"/>
      <c r="BS157" s="111"/>
      <c r="BT157" s="111"/>
      <c r="BU157" s="111"/>
      <c r="BV157" s="111"/>
      <c r="BW157" s="111"/>
      <c r="BX157" s="111"/>
    </row>
    <row r="158" spans="1:79" s="98" customFormat="1" ht="99.75" customHeight="1">
      <c r="A158" s="88">
        <v>1</v>
      </c>
      <c r="B158" s="89"/>
      <c r="C158" s="89"/>
      <c r="D158" s="113" t="s">
        <v>219</v>
      </c>
      <c r="E158" s="92"/>
      <c r="F158" s="92"/>
      <c r="G158" s="92"/>
      <c r="H158" s="92"/>
      <c r="I158" s="92"/>
      <c r="J158" s="92"/>
      <c r="K158" s="92"/>
      <c r="L158" s="92"/>
      <c r="M158" s="92"/>
      <c r="N158" s="92"/>
      <c r="O158" s="92"/>
      <c r="P158" s="93"/>
      <c r="Q158" s="27" t="s">
        <v>220</v>
      </c>
      <c r="R158" s="27"/>
      <c r="S158" s="27"/>
      <c r="T158" s="27"/>
      <c r="U158" s="27"/>
      <c r="V158" s="113" t="s">
        <v>221</v>
      </c>
      <c r="W158" s="92"/>
      <c r="X158" s="92"/>
      <c r="Y158" s="92"/>
      <c r="Z158" s="92"/>
      <c r="AA158" s="92"/>
      <c r="AB158" s="92"/>
      <c r="AC158" s="92"/>
      <c r="AD158" s="92"/>
      <c r="AE158" s="93"/>
      <c r="AF158" s="116">
        <v>100</v>
      </c>
      <c r="AG158" s="116"/>
      <c r="AH158" s="116"/>
      <c r="AI158" s="116"/>
      <c r="AJ158" s="116"/>
      <c r="AK158" s="116">
        <v>100</v>
      </c>
      <c r="AL158" s="116"/>
      <c r="AM158" s="116"/>
      <c r="AN158" s="116"/>
      <c r="AO158" s="116"/>
      <c r="AP158" s="116">
        <v>100</v>
      </c>
      <c r="AQ158" s="116"/>
      <c r="AR158" s="116"/>
      <c r="AS158" s="116"/>
      <c r="AT158" s="116"/>
      <c r="AU158" s="116">
        <v>100</v>
      </c>
      <c r="AV158" s="116"/>
      <c r="AW158" s="116"/>
      <c r="AX158" s="116"/>
      <c r="AY158" s="116"/>
      <c r="AZ158" s="116">
        <v>100</v>
      </c>
      <c r="BA158" s="116"/>
      <c r="BB158" s="116"/>
      <c r="BC158" s="116"/>
      <c r="BD158" s="116"/>
      <c r="BE158" s="116">
        <v>100</v>
      </c>
      <c r="BF158" s="116"/>
      <c r="BG158" s="116"/>
      <c r="BH158" s="116"/>
      <c r="BI158" s="116"/>
      <c r="BJ158" s="116">
        <v>100</v>
      </c>
      <c r="BK158" s="116"/>
      <c r="BL158" s="116"/>
      <c r="BM158" s="116"/>
      <c r="BN158" s="116"/>
      <c r="BO158" s="116">
        <v>100</v>
      </c>
      <c r="BP158" s="116"/>
      <c r="BQ158" s="116"/>
      <c r="BR158" s="116"/>
      <c r="BS158" s="116"/>
      <c r="BT158" s="116">
        <v>100</v>
      </c>
      <c r="BU158" s="116"/>
      <c r="BV158" s="116"/>
      <c r="BW158" s="116"/>
      <c r="BX158" s="116"/>
    </row>
    <row r="160" spans="1:79" ht="14.25" customHeight="1">
      <c r="A160" s="29" t="s">
        <v>281</v>
      </c>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c r="BI160" s="29"/>
      <c r="BJ160" s="29"/>
      <c r="BK160" s="29"/>
      <c r="BL160" s="29"/>
    </row>
    <row r="161" spans="1:79" ht="23.1" customHeight="1">
      <c r="A161" s="54" t="s">
        <v>6</v>
      </c>
      <c r="B161" s="55"/>
      <c r="C161" s="55"/>
      <c r="D161" s="27" t="s">
        <v>9</v>
      </c>
      <c r="E161" s="27"/>
      <c r="F161" s="27"/>
      <c r="G161" s="27"/>
      <c r="H161" s="27"/>
      <c r="I161" s="27"/>
      <c r="J161" s="27"/>
      <c r="K161" s="27"/>
      <c r="L161" s="27"/>
      <c r="M161" s="27"/>
      <c r="N161" s="27"/>
      <c r="O161" s="27"/>
      <c r="P161" s="27"/>
      <c r="Q161" s="27" t="s">
        <v>8</v>
      </c>
      <c r="R161" s="27"/>
      <c r="S161" s="27"/>
      <c r="T161" s="27"/>
      <c r="U161" s="27"/>
      <c r="V161" s="27" t="s">
        <v>7</v>
      </c>
      <c r="W161" s="27"/>
      <c r="X161" s="27"/>
      <c r="Y161" s="27"/>
      <c r="Z161" s="27"/>
      <c r="AA161" s="27"/>
      <c r="AB161" s="27"/>
      <c r="AC161" s="27"/>
      <c r="AD161" s="27"/>
      <c r="AE161" s="27"/>
      <c r="AF161" s="36" t="s">
        <v>273</v>
      </c>
      <c r="AG161" s="37"/>
      <c r="AH161" s="37"/>
      <c r="AI161" s="37"/>
      <c r="AJ161" s="37"/>
      <c r="AK161" s="37"/>
      <c r="AL161" s="37"/>
      <c r="AM161" s="37"/>
      <c r="AN161" s="37"/>
      <c r="AO161" s="37"/>
      <c r="AP161" s="37"/>
      <c r="AQ161" s="37"/>
      <c r="AR161" s="37"/>
      <c r="AS161" s="37"/>
      <c r="AT161" s="38"/>
      <c r="AU161" s="36" t="s">
        <v>277</v>
      </c>
      <c r="AV161" s="37"/>
      <c r="AW161" s="37"/>
      <c r="AX161" s="37"/>
      <c r="AY161" s="37"/>
      <c r="AZ161" s="37"/>
      <c r="BA161" s="37"/>
      <c r="BB161" s="37"/>
      <c r="BC161" s="37"/>
      <c r="BD161" s="37"/>
      <c r="BE161" s="37"/>
      <c r="BF161" s="37"/>
      <c r="BG161" s="37"/>
      <c r="BH161" s="37"/>
      <c r="BI161" s="38"/>
    </row>
    <row r="162" spans="1:79" ht="28.5" customHeight="1">
      <c r="A162" s="57"/>
      <c r="B162" s="58"/>
      <c r="C162" s="58"/>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c r="AC162" s="27"/>
      <c r="AD162" s="27"/>
      <c r="AE162" s="27"/>
      <c r="AF162" s="27" t="s">
        <v>4</v>
      </c>
      <c r="AG162" s="27"/>
      <c r="AH162" s="27"/>
      <c r="AI162" s="27"/>
      <c r="AJ162" s="27"/>
      <c r="AK162" s="27" t="s">
        <v>3</v>
      </c>
      <c r="AL162" s="27"/>
      <c r="AM162" s="27"/>
      <c r="AN162" s="27"/>
      <c r="AO162" s="27"/>
      <c r="AP162" s="27" t="s">
        <v>123</v>
      </c>
      <c r="AQ162" s="27"/>
      <c r="AR162" s="27"/>
      <c r="AS162" s="27"/>
      <c r="AT162" s="27"/>
      <c r="AU162" s="27" t="s">
        <v>4</v>
      </c>
      <c r="AV162" s="27"/>
      <c r="AW162" s="27"/>
      <c r="AX162" s="27"/>
      <c r="AY162" s="27"/>
      <c r="AZ162" s="27" t="s">
        <v>3</v>
      </c>
      <c r="BA162" s="27"/>
      <c r="BB162" s="27"/>
      <c r="BC162" s="27"/>
      <c r="BD162" s="27"/>
      <c r="BE162" s="27" t="s">
        <v>90</v>
      </c>
      <c r="BF162" s="27"/>
      <c r="BG162" s="27"/>
      <c r="BH162" s="27"/>
      <c r="BI162" s="27"/>
    </row>
    <row r="163" spans="1:79" ht="15" customHeight="1">
      <c r="A163" s="36">
        <v>1</v>
      </c>
      <c r="B163" s="37"/>
      <c r="C163" s="37"/>
      <c r="D163" s="27">
        <v>2</v>
      </c>
      <c r="E163" s="27"/>
      <c r="F163" s="27"/>
      <c r="G163" s="27"/>
      <c r="H163" s="27"/>
      <c r="I163" s="27"/>
      <c r="J163" s="27"/>
      <c r="K163" s="27"/>
      <c r="L163" s="27"/>
      <c r="M163" s="27"/>
      <c r="N163" s="27"/>
      <c r="O163" s="27"/>
      <c r="P163" s="27"/>
      <c r="Q163" s="27">
        <v>3</v>
      </c>
      <c r="R163" s="27"/>
      <c r="S163" s="27"/>
      <c r="T163" s="27"/>
      <c r="U163" s="27"/>
      <c r="V163" s="27">
        <v>4</v>
      </c>
      <c r="W163" s="27"/>
      <c r="X163" s="27"/>
      <c r="Y163" s="27"/>
      <c r="Z163" s="27"/>
      <c r="AA163" s="27"/>
      <c r="AB163" s="27"/>
      <c r="AC163" s="27"/>
      <c r="AD163" s="27"/>
      <c r="AE163" s="27"/>
      <c r="AF163" s="27">
        <v>5</v>
      </c>
      <c r="AG163" s="27"/>
      <c r="AH163" s="27"/>
      <c r="AI163" s="27"/>
      <c r="AJ163" s="27"/>
      <c r="AK163" s="27">
        <v>6</v>
      </c>
      <c r="AL163" s="27"/>
      <c r="AM163" s="27"/>
      <c r="AN163" s="27"/>
      <c r="AO163" s="27"/>
      <c r="AP163" s="27">
        <v>7</v>
      </c>
      <c r="AQ163" s="27"/>
      <c r="AR163" s="27"/>
      <c r="AS163" s="27"/>
      <c r="AT163" s="27"/>
      <c r="AU163" s="27">
        <v>8</v>
      </c>
      <c r="AV163" s="27"/>
      <c r="AW163" s="27"/>
      <c r="AX163" s="27"/>
      <c r="AY163" s="27"/>
      <c r="AZ163" s="27">
        <v>9</v>
      </c>
      <c r="BA163" s="27"/>
      <c r="BB163" s="27"/>
      <c r="BC163" s="27"/>
      <c r="BD163" s="27"/>
      <c r="BE163" s="27">
        <v>10</v>
      </c>
      <c r="BF163" s="27"/>
      <c r="BG163" s="27"/>
      <c r="BH163" s="27"/>
      <c r="BI163" s="27"/>
    </row>
    <row r="164" spans="1:79" ht="15.75" hidden="1" customHeight="1">
      <c r="A164" s="39" t="s">
        <v>154</v>
      </c>
      <c r="B164" s="40"/>
      <c r="C164" s="40"/>
      <c r="D164" s="27" t="s">
        <v>57</v>
      </c>
      <c r="E164" s="27"/>
      <c r="F164" s="27"/>
      <c r="G164" s="27"/>
      <c r="H164" s="27"/>
      <c r="I164" s="27"/>
      <c r="J164" s="27"/>
      <c r="K164" s="27"/>
      <c r="L164" s="27"/>
      <c r="M164" s="27"/>
      <c r="N164" s="27"/>
      <c r="O164" s="27"/>
      <c r="P164" s="27"/>
      <c r="Q164" s="27" t="s">
        <v>70</v>
      </c>
      <c r="R164" s="27"/>
      <c r="S164" s="27"/>
      <c r="T164" s="27"/>
      <c r="U164" s="27"/>
      <c r="V164" s="27" t="s">
        <v>71</v>
      </c>
      <c r="W164" s="27"/>
      <c r="X164" s="27"/>
      <c r="Y164" s="27"/>
      <c r="Z164" s="27"/>
      <c r="AA164" s="27"/>
      <c r="AB164" s="27"/>
      <c r="AC164" s="27"/>
      <c r="AD164" s="27"/>
      <c r="AE164" s="27"/>
      <c r="AF164" s="26" t="s">
        <v>107</v>
      </c>
      <c r="AG164" s="26"/>
      <c r="AH164" s="26"/>
      <c r="AI164" s="26"/>
      <c r="AJ164" s="26"/>
      <c r="AK164" s="30" t="s">
        <v>108</v>
      </c>
      <c r="AL164" s="30"/>
      <c r="AM164" s="30"/>
      <c r="AN164" s="30"/>
      <c r="AO164" s="30"/>
      <c r="AP164" s="50" t="s">
        <v>197</v>
      </c>
      <c r="AQ164" s="50"/>
      <c r="AR164" s="50"/>
      <c r="AS164" s="50"/>
      <c r="AT164" s="50"/>
      <c r="AU164" s="26" t="s">
        <v>109</v>
      </c>
      <c r="AV164" s="26"/>
      <c r="AW164" s="26"/>
      <c r="AX164" s="26"/>
      <c r="AY164" s="26"/>
      <c r="AZ164" s="30" t="s">
        <v>110</v>
      </c>
      <c r="BA164" s="30"/>
      <c r="BB164" s="30"/>
      <c r="BC164" s="30"/>
      <c r="BD164" s="30"/>
      <c r="BE164" s="50" t="s">
        <v>197</v>
      </c>
      <c r="BF164" s="50"/>
      <c r="BG164" s="50"/>
      <c r="BH164" s="50"/>
      <c r="BI164" s="50"/>
      <c r="CA164" t="s">
        <v>39</v>
      </c>
    </row>
    <row r="165" spans="1:79" s="6" customFormat="1" ht="14.25">
      <c r="A165" s="85">
        <v>0</v>
      </c>
      <c r="B165" s="86"/>
      <c r="C165" s="86"/>
      <c r="D165" s="110" t="s">
        <v>196</v>
      </c>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c r="AC165" s="110"/>
      <c r="AD165" s="110"/>
      <c r="AE165" s="110"/>
      <c r="AF165" s="111"/>
      <c r="AG165" s="111"/>
      <c r="AH165" s="111"/>
      <c r="AI165" s="111"/>
      <c r="AJ165" s="111"/>
      <c r="AK165" s="111"/>
      <c r="AL165" s="111"/>
      <c r="AM165" s="111"/>
      <c r="AN165" s="111"/>
      <c r="AO165" s="111"/>
      <c r="AP165" s="111"/>
      <c r="AQ165" s="111"/>
      <c r="AR165" s="111"/>
      <c r="AS165" s="111"/>
      <c r="AT165" s="111"/>
      <c r="AU165" s="111"/>
      <c r="AV165" s="111"/>
      <c r="AW165" s="111"/>
      <c r="AX165" s="111"/>
      <c r="AY165" s="111"/>
      <c r="AZ165" s="111"/>
      <c r="BA165" s="111"/>
      <c r="BB165" s="111"/>
      <c r="BC165" s="111"/>
      <c r="BD165" s="111"/>
      <c r="BE165" s="111"/>
      <c r="BF165" s="111"/>
      <c r="BG165" s="111"/>
      <c r="BH165" s="111"/>
      <c r="BI165" s="111"/>
      <c r="CA165" s="6" t="s">
        <v>40</v>
      </c>
    </row>
    <row r="166" spans="1:79" s="98" customFormat="1" ht="42.75" customHeight="1">
      <c r="A166" s="88">
        <v>1</v>
      </c>
      <c r="B166" s="89"/>
      <c r="C166" s="89"/>
      <c r="D166" s="113" t="s">
        <v>198</v>
      </c>
      <c r="E166" s="114"/>
      <c r="F166" s="114"/>
      <c r="G166" s="114"/>
      <c r="H166" s="114"/>
      <c r="I166" s="114"/>
      <c r="J166" s="114"/>
      <c r="K166" s="114"/>
      <c r="L166" s="114"/>
      <c r="M166" s="114"/>
      <c r="N166" s="114"/>
      <c r="O166" s="114"/>
      <c r="P166" s="115"/>
      <c r="Q166" s="27" t="s">
        <v>199</v>
      </c>
      <c r="R166" s="27"/>
      <c r="S166" s="27"/>
      <c r="T166" s="27"/>
      <c r="U166" s="27"/>
      <c r="V166" s="113" t="s">
        <v>200</v>
      </c>
      <c r="W166" s="114"/>
      <c r="X166" s="114"/>
      <c r="Y166" s="114"/>
      <c r="Z166" s="114"/>
      <c r="AA166" s="114"/>
      <c r="AB166" s="114"/>
      <c r="AC166" s="114"/>
      <c r="AD166" s="114"/>
      <c r="AE166" s="115"/>
      <c r="AF166" s="116">
        <v>0</v>
      </c>
      <c r="AG166" s="116"/>
      <c r="AH166" s="116"/>
      <c r="AI166" s="116"/>
      <c r="AJ166" s="116"/>
      <c r="AK166" s="116">
        <v>0</v>
      </c>
      <c r="AL166" s="116"/>
      <c r="AM166" s="116"/>
      <c r="AN166" s="116"/>
      <c r="AO166" s="116"/>
      <c r="AP166" s="116">
        <v>0</v>
      </c>
      <c r="AQ166" s="116"/>
      <c r="AR166" s="116"/>
      <c r="AS166" s="116"/>
      <c r="AT166" s="116"/>
      <c r="AU166" s="116">
        <v>0</v>
      </c>
      <c r="AV166" s="116"/>
      <c r="AW166" s="116"/>
      <c r="AX166" s="116"/>
      <c r="AY166" s="116"/>
      <c r="AZ166" s="116">
        <v>0</v>
      </c>
      <c r="BA166" s="116"/>
      <c r="BB166" s="116"/>
      <c r="BC166" s="116"/>
      <c r="BD166" s="116"/>
      <c r="BE166" s="116">
        <v>0</v>
      </c>
      <c r="BF166" s="116"/>
      <c r="BG166" s="116"/>
      <c r="BH166" s="116"/>
      <c r="BI166" s="116"/>
    </row>
    <row r="167" spans="1:79" s="98" customFormat="1" ht="120" customHeight="1">
      <c r="A167" s="88">
        <v>2</v>
      </c>
      <c r="B167" s="89"/>
      <c r="C167" s="89"/>
      <c r="D167" s="113" t="s">
        <v>201</v>
      </c>
      <c r="E167" s="92"/>
      <c r="F167" s="92"/>
      <c r="G167" s="92"/>
      <c r="H167" s="92"/>
      <c r="I167" s="92"/>
      <c r="J167" s="92"/>
      <c r="K167" s="92"/>
      <c r="L167" s="92"/>
      <c r="M167" s="92"/>
      <c r="N167" s="92"/>
      <c r="O167" s="92"/>
      <c r="P167" s="93"/>
      <c r="Q167" s="27" t="s">
        <v>199</v>
      </c>
      <c r="R167" s="27"/>
      <c r="S167" s="27"/>
      <c r="T167" s="27"/>
      <c r="U167" s="27"/>
      <c r="V167" s="113" t="s">
        <v>202</v>
      </c>
      <c r="W167" s="92"/>
      <c r="X167" s="92"/>
      <c r="Y167" s="92"/>
      <c r="Z167" s="92"/>
      <c r="AA167" s="92"/>
      <c r="AB167" s="92"/>
      <c r="AC167" s="92"/>
      <c r="AD167" s="92"/>
      <c r="AE167" s="93"/>
      <c r="AF167" s="116">
        <v>0</v>
      </c>
      <c r="AG167" s="116"/>
      <c r="AH167" s="116"/>
      <c r="AI167" s="116"/>
      <c r="AJ167" s="116"/>
      <c r="AK167" s="116">
        <v>0</v>
      </c>
      <c r="AL167" s="116"/>
      <c r="AM167" s="116"/>
      <c r="AN167" s="116"/>
      <c r="AO167" s="116"/>
      <c r="AP167" s="116">
        <v>0</v>
      </c>
      <c r="AQ167" s="116"/>
      <c r="AR167" s="116"/>
      <c r="AS167" s="116"/>
      <c r="AT167" s="116"/>
      <c r="AU167" s="116">
        <v>0</v>
      </c>
      <c r="AV167" s="116"/>
      <c r="AW167" s="116"/>
      <c r="AX167" s="116"/>
      <c r="AY167" s="116"/>
      <c r="AZ167" s="116">
        <v>0</v>
      </c>
      <c r="BA167" s="116"/>
      <c r="BB167" s="116"/>
      <c r="BC167" s="116"/>
      <c r="BD167" s="116"/>
      <c r="BE167" s="116">
        <v>0</v>
      </c>
      <c r="BF167" s="116"/>
      <c r="BG167" s="116"/>
      <c r="BH167" s="116"/>
      <c r="BI167" s="116"/>
    </row>
    <row r="168" spans="1:79" s="98" customFormat="1" ht="30" customHeight="1">
      <c r="A168" s="88">
        <v>3</v>
      </c>
      <c r="B168" s="89"/>
      <c r="C168" s="89"/>
      <c r="D168" s="113" t="s">
        <v>203</v>
      </c>
      <c r="E168" s="92"/>
      <c r="F168" s="92"/>
      <c r="G168" s="92"/>
      <c r="H168" s="92"/>
      <c r="I168" s="92"/>
      <c r="J168" s="92"/>
      <c r="K168" s="92"/>
      <c r="L168" s="92"/>
      <c r="M168" s="92"/>
      <c r="N168" s="92"/>
      <c r="O168" s="92"/>
      <c r="P168" s="93"/>
      <c r="Q168" s="27" t="s">
        <v>199</v>
      </c>
      <c r="R168" s="27"/>
      <c r="S168" s="27"/>
      <c r="T168" s="27"/>
      <c r="U168" s="27"/>
      <c r="V168" s="113" t="s">
        <v>204</v>
      </c>
      <c r="W168" s="92"/>
      <c r="X168" s="92"/>
      <c r="Y168" s="92"/>
      <c r="Z168" s="92"/>
      <c r="AA168" s="92"/>
      <c r="AB168" s="92"/>
      <c r="AC168" s="92"/>
      <c r="AD168" s="92"/>
      <c r="AE168" s="93"/>
      <c r="AF168" s="116">
        <v>0</v>
      </c>
      <c r="AG168" s="116"/>
      <c r="AH168" s="116"/>
      <c r="AI168" s="116"/>
      <c r="AJ168" s="116"/>
      <c r="AK168" s="116">
        <v>0</v>
      </c>
      <c r="AL168" s="116"/>
      <c r="AM168" s="116"/>
      <c r="AN168" s="116"/>
      <c r="AO168" s="116"/>
      <c r="AP168" s="116">
        <v>0</v>
      </c>
      <c r="AQ168" s="116"/>
      <c r="AR168" s="116"/>
      <c r="AS168" s="116"/>
      <c r="AT168" s="116"/>
      <c r="AU168" s="116">
        <v>0</v>
      </c>
      <c r="AV168" s="116"/>
      <c r="AW168" s="116"/>
      <c r="AX168" s="116"/>
      <c r="AY168" s="116"/>
      <c r="AZ168" s="116">
        <v>0</v>
      </c>
      <c r="BA168" s="116"/>
      <c r="BB168" s="116"/>
      <c r="BC168" s="116"/>
      <c r="BD168" s="116"/>
      <c r="BE168" s="116">
        <v>0</v>
      </c>
      <c r="BF168" s="116"/>
      <c r="BG168" s="116"/>
      <c r="BH168" s="116"/>
      <c r="BI168" s="116"/>
    </row>
    <row r="169" spans="1:79" s="6" customFormat="1" ht="14.25">
      <c r="A169" s="85">
        <v>0</v>
      </c>
      <c r="B169" s="86"/>
      <c r="C169" s="86"/>
      <c r="D169" s="112" t="s">
        <v>205</v>
      </c>
      <c r="E169" s="100"/>
      <c r="F169" s="100"/>
      <c r="G169" s="100"/>
      <c r="H169" s="100"/>
      <c r="I169" s="100"/>
      <c r="J169" s="100"/>
      <c r="K169" s="100"/>
      <c r="L169" s="100"/>
      <c r="M169" s="100"/>
      <c r="N169" s="100"/>
      <c r="O169" s="100"/>
      <c r="P169" s="101"/>
      <c r="Q169" s="110"/>
      <c r="R169" s="110"/>
      <c r="S169" s="110"/>
      <c r="T169" s="110"/>
      <c r="U169" s="110"/>
      <c r="V169" s="112"/>
      <c r="W169" s="100"/>
      <c r="X169" s="100"/>
      <c r="Y169" s="100"/>
      <c r="Z169" s="100"/>
      <c r="AA169" s="100"/>
      <c r="AB169" s="100"/>
      <c r="AC169" s="100"/>
      <c r="AD169" s="100"/>
      <c r="AE169" s="101"/>
      <c r="AF169" s="111"/>
      <c r="AG169" s="111"/>
      <c r="AH169" s="111"/>
      <c r="AI169" s="111"/>
      <c r="AJ169" s="111"/>
      <c r="AK169" s="111"/>
      <c r="AL169" s="111"/>
      <c r="AM169" s="111"/>
      <c r="AN169" s="111"/>
      <c r="AO169" s="111"/>
      <c r="AP169" s="111"/>
      <c r="AQ169" s="111"/>
      <c r="AR169" s="111"/>
      <c r="AS169" s="111"/>
      <c r="AT169" s="111"/>
      <c r="AU169" s="111"/>
      <c r="AV169" s="111"/>
      <c r="AW169" s="111"/>
      <c r="AX169" s="111"/>
      <c r="AY169" s="111"/>
      <c r="AZ169" s="111"/>
      <c r="BA169" s="111"/>
      <c r="BB169" s="111"/>
      <c r="BC169" s="111"/>
      <c r="BD169" s="111"/>
      <c r="BE169" s="111"/>
      <c r="BF169" s="111"/>
      <c r="BG169" s="111"/>
      <c r="BH169" s="111"/>
      <c r="BI169" s="111"/>
    </row>
    <row r="170" spans="1:79" s="98" customFormat="1" ht="71.25" customHeight="1">
      <c r="A170" s="88">
        <v>1</v>
      </c>
      <c r="B170" s="89"/>
      <c r="C170" s="89"/>
      <c r="D170" s="113" t="s">
        <v>206</v>
      </c>
      <c r="E170" s="92"/>
      <c r="F170" s="92"/>
      <c r="G170" s="92"/>
      <c r="H170" s="92"/>
      <c r="I170" s="92"/>
      <c r="J170" s="92"/>
      <c r="K170" s="92"/>
      <c r="L170" s="92"/>
      <c r="M170" s="92"/>
      <c r="N170" s="92"/>
      <c r="O170" s="92"/>
      <c r="P170" s="93"/>
      <c r="Q170" s="27" t="s">
        <v>207</v>
      </c>
      <c r="R170" s="27"/>
      <c r="S170" s="27"/>
      <c r="T170" s="27"/>
      <c r="U170" s="27"/>
      <c r="V170" s="113" t="s">
        <v>208</v>
      </c>
      <c r="W170" s="92"/>
      <c r="X170" s="92"/>
      <c r="Y170" s="92"/>
      <c r="Z170" s="92"/>
      <c r="AA170" s="92"/>
      <c r="AB170" s="92"/>
      <c r="AC170" s="92"/>
      <c r="AD170" s="92"/>
      <c r="AE170" s="93"/>
      <c r="AF170" s="116">
        <v>0</v>
      </c>
      <c r="AG170" s="116"/>
      <c r="AH170" s="116"/>
      <c r="AI170" s="116"/>
      <c r="AJ170" s="116"/>
      <c r="AK170" s="116">
        <v>0</v>
      </c>
      <c r="AL170" s="116"/>
      <c r="AM170" s="116"/>
      <c r="AN170" s="116"/>
      <c r="AO170" s="116"/>
      <c r="AP170" s="116">
        <v>0</v>
      </c>
      <c r="AQ170" s="116"/>
      <c r="AR170" s="116"/>
      <c r="AS170" s="116"/>
      <c r="AT170" s="116"/>
      <c r="AU170" s="116">
        <v>0</v>
      </c>
      <c r="AV170" s="116"/>
      <c r="AW170" s="116"/>
      <c r="AX170" s="116"/>
      <c r="AY170" s="116"/>
      <c r="AZ170" s="116">
        <v>0</v>
      </c>
      <c r="BA170" s="116"/>
      <c r="BB170" s="116"/>
      <c r="BC170" s="116"/>
      <c r="BD170" s="116"/>
      <c r="BE170" s="116">
        <v>0</v>
      </c>
      <c r="BF170" s="116"/>
      <c r="BG170" s="116"/>
      <c r="BH170" s="116"/>
      <c r="BI170" s="116"/>
    </row>
    <row r="171" spans="1:79" s="98" customFormat="1" ht="75" customHeight="1">
      <c r="A171" s="88">
        <v>2</v>
      </c>
      <c r="B171" s="89"/>
      <c r="C171" s="89"/>
      <c r="D171" s="113" t="s">
        <v>209</v>
      </c>
      <c r="E171" s="92"/>
      <c r="F171" s="92"/>
      <c r="G171" s="92"/>
      <c r="H171" s="92"/>
      <c r="I171" s="92"/>
      <c r="J171" s="92"/>
      <c r="K171" s="92"/>
      <c r="L171" s="92"/>
      <c r="M171" s="92"/>
      <c r="N171" s="92"/>
      <c r="O171" s="92"/>
      <c r="P171" s="93"/>
      <c r="Q171" s="27" t="s">
        <v>207</v>
      </c>
      <c r="R171" s="27"/>
      <c r="S171" s="27"/>
      <c r="T171" s="27"/>
      <c r="U171" s="27"/>
      <c r="V171" s="113" t="s">
        <v>208</v>
      </c>
      <c r="W171" s="92"/>
      <c r="X171" s="92"/>
      <c r="Y171" s="92"/>
      <c r="Z171" s="92"/>
      <c r="AA171" s="92"/>
      <c r="AB171" s="92"/>
      <c r="AC171" s="92"/>
      <c r="AD171" s="92"/>
      <c r="AE171" s="93"/>
      <c r="AF171" s="116">
        <v>0</v>
      </c>
      <c r="AG171" s="116"/>
      <c r="AH171" s="116"/>
      <c r="AI171" s="116"/>
      <c r="AJ171" s="116"/>
      <c r="AK171" s="116">
        <v>0</v>
      </c>
      <c r="AL171" s="116"/>
      <c r="AM171" s="116"/>
      <c r="AN171" s="116"/>
      <c r="AO171" s="116"/>
      <c r="AP171" s="116">
        <v>0</v>
      </c>
      <c r="AQ171" s="116"/>
      <c r="AR171" s="116"/>
      <c r="AS171" s="116"/>
      <c r="AT171" s="116"/>
      <c r="AU171" s="116">
        <v>0</v>
      </c>
      <c r="AV171" s="116"/>
      <c r="AW171" s="116"/>
      <c r="AX171" s="116"/>
      <c r="AY171" s="116"/>
      <c r="AZ171" s="116">
        <v>0</v>
      </c>
      <c r="BA171" s="116"/>
      <c r="BB171" s="116"/>
      <c r="BC171" s="116"/>
      <c r="BD171" s="116"/>
      <c r="BE171" s="116">
        <v>0</v>
      </c>
      <c r="BF171" s="116"/>
      <c r="BG171" s="116"/>
      <c r="BH171" s="116"/>
      <c r="BI171" s="116"/>
    </row>
    <row r="172" spans="1:79" s="98" customFormat="1" ht="75" customHeight="1">
      <c r="A172" s="88">
        <v>3</v>
      </c>
      <c r="B172" s="89"/>
      <c r="C172" s="89"/>
      <c r="D172" s="113" t="s">
        <v>210</v>
      </c>
      <c r="E172" s="92"/>
      <c r="F172" s="92"/>
      <c r="G172" s="92"/>
      <c r="H172" s="92"/>
      <c r="I172" s="92"/>
      <c r="J172" s="92"/>
      <c r="K172" s="92"/>
      <c r="L172" s="92"/>
      <c r="M172" s="92"/>
      <c r="N172" s="92"/>
      <c r="O172" s="92"/>
      <c r="P172" s="93"/>
      <c r="Q172" s="27" t="s">
        <v>207</v>
      </c>
      <c r="R172" s="27"/>
      <c r="S172" s="27"/>
      <c r="T172" s="27"/>
      <c r="U172" s="27"/>
      <c r="V172" s="113" t="s">
        <v>208</v>
      </c>
      <c r="W172" s="92"/>
      <c r="X172" s="92"/>
      <c r="Y172" s="92"/>
      <c r="Z172" s="92"/>
      <c r="AA172" s="92"/>
      <c r="AB172" s="92"/>
      <c r="AC172" s="92"/>
      <c r="AD172" s="92"/>
      <c r="AE172" s="93"/>
      <c r="AF172" s="116">
        <v>0</v>
      </c>
      <c r="AG172" s="116"/>
      <c r="AH172" s="116"/>
      <c r="AI172" s="116"/>
      <c r="AJ172" s="116"/>
      <c r="AK172" s="116">
        <v>0</v>
      </c>
      <c r="AL172" s="116"/>
      <c r="AM172" s="116"/>
      <c r="AN172" s="116"/>
      <c r="AO172" s="116"/>
      <c r="AP172" s="116">
        <v>0</v>
      </c>
      <c r="AQ172" s="116"/>
      <c r="AR172" s="116"/>
      <c r="AS172" s="116"/>
      <c r="AT172" s="116"/>
      <c r="AU172" s="116">
        <v>0</v>
      </c>
      <c r="AV172" s="116"/>
      <c r="AW172" s="116"/>
      <c r="AX172" s="116"/>
      <c r="AY172" s="116"/>
      <c r="AZ172" s="116">
        <v>0</v>
      </c>
      <c r="BA172" s="116"/>
      <c r="BB172" s="116"/>
      <c r="BC172" s="116"/>
      <c r="BD172" s="116"/>
      <c r="BE172" s="116">
        <v>0</v>
      </c>
      <c r="BF172" s="116"/>
      <c r="BG172" s="116"/>
      <c r="BH172" s="116"/>
      <c r="BI172" s="116"/>
    </row>
    <row r="173" spans="1:79" s="98" customFormat="1" ht="75" customHeight="1">
      <c r="A173" s="88">
        <v>4</v>
      </c>
      <c r="B173" s="89"/>
      <c r="C173" s="89"/>
      <c r="D173" s="113" t="s">
        <v>211</v>
      </c>
      <c r="E173" s="92"/>
      <c r="F173" s="92"/>
      <c r="G173" s="92"/>
      <c r="H173" s="92"/>
      <c r="I173" s="92"/>
      <c r="J173" s="92"/>
      <c r="K173" s="92"/>
      <c r="L173" s="92"/>
      <c r="M173" s="92"/>
      <c r="N173" s="92"/>
      <c r="O173" s="92"/>
      <c r="P173" s="93"/>
      <c r="Q173" s="27" t="s">
        <v>199</v>
      </c>
      <c r="R173" s="27"/>
      <c r="S173" s="27"/>
      <c r="T173" s="27"/>
      <c r="U173" s="27"/>
      <c r="V173" s="113" t="s">
        <v>208</v>
      </c>
      <c r="W173" s="92"/>
      <c r="X173" s="92"/>
      <c r="Y173" s="92"/>
      <c r="Z173" s="92"/>
      <c r="AA173" s="92"/>
      <c r="AB173" s="92"/>
      <c r="AC173" s="92"/>
      <c r="AD173" s="92"/>
      <c r="AE173" s="93"/>
      <c r="AF173" s="116">
        <v>0</v>
      </c>
      <c r="AG173" s="116"/>
      <c r="AH173" s="116"/>
      <c r="AI173" s="116"/>
      <c r="AJ173" s="116"/>
      <c r="AK173" s="116">
        <v>0</v>
      </c>
      <c r="AL173" s="116"/>
      <c r="AM173" s="116"/>
      <c r="AN173" s="116"/>
      <c r="AO173" s="116"/>
      <c r="AP173" s="116">
        <v>0</v>
      </c>
      <c r="AQ173" s="116"/>
      <c r="AR173" s="116"/>
      <c r="AS173" s="116"/>
      <c r="AT173" s="116"/>
      <c r="AU173" s="116">
        <v>0</v>
      </c>
      <c r="AV173" s="116"/>
      <c r="AW173" s="116"/>
      <c r="AX173" s="116"/>
      <c r="AY173" s="116"/>
      <c r="AZ173" s="116">
        <v>0</v>
      </c>
      <c r="BA173" s="116"/>
      <c r="BB173" s="116"/>
      <c r="BC173" s="116"/>
      <c r="BD173" s="116"/>
      <c r="BE173" s="116">
        <v>0</v>
      </c>
      <c r="BF173" s="116"/>
      <c r="BG173" s="116"/>
      <c r="BH173" s="116"/>
      <c r="BI173" s="116"/>
    </row>
    <row r="174" spans="1:79" s="6" customFormat="1" ht="14.25">
      <c r="A174" s="85">
        <v>0</v>
      </c>
      <c r="B174" s="86"/>
      <c r="C174" s="86"/>
      <c r="D174" s="112" t="s">
        <v>212</v>
      </c>
      <c r="E174" s="100"/>
      <c r="F174" s="100"/>
      <c r="G174" s="100"/>
      <c r="H174" s="100"/>
      <c r="I174" s="100"/>
      <c r="J174" s="100"/>
      <c r="K174" s="100"/>
      <c r="L174" s="100"/>
      <c r="M174" s="100"/>
      <c r="N174" s="100"/>
      <c r="O174" s="100"/>
      <c r="P174" s="101"/>
      <c r="Q174" s="110"/>
      <c r="R174" s="110"/>
      <c r="S174" s="110"/>
      <c r="T174" s="110"/>
      <c r="U174" s="110"/>
      <c r="V174" s="112"/>
      <c r="W174" s="100"/>
      <c r="X174" s="100"/>
      <c r="Y174" s="100"/>
      <c r="Z174" s="100"/>
      <c r="AA174" s="100"/>
      <c r="AB174" s="100"/>
      <c r="AC174" s="100"/>
      <c r="AD174" s="100"/>
      <c r="AE174" s="101"/>
      <c r="AF174" s="111"/>
      <c r="AG174" s="111"/>
      <c r="AH174" s="111"/>
      <c r="AI174" s="111"/>
      <c r="AJ174" s="111"/>
      <c r="AK174" s="111"/>
      <c r="AL174" s="111"/>
      <c r="AM174" s="111"/>
      <c r="AN174" s="111"/>
      <c r="AO174" s="111"/>
      <c r="AP174" s="111"/>
      <c r="AQ174" s="111"/>
      <c r="AR174" s="111"/>
      <c r="AS174" s="111"/>
      <c r="AT174" s="111"/>
      <c r="AU174" s="111"/>
      <c r="AV174" s="111"/>
      <c r="AW174" s="111"/>
      <c r="AX174" s="111"/>
      <c r="AY174" s="111"/>
      <c r="AZ174" s="111"/>
      <c r="BA174" s="111"/>
      <c r="BB174" s="111"/>
      <c r="BC174" s="111"/>
      <c r="BD174" s="111"/>
      <c r="BE174" s="111"/>
      <c r="BF174" s="111"/>
      <c r="BG174" s="111"/>
      <c r="BH174" s="111"/>
      <c r="BI174" s="111"/>
    </row>
    <row r="175" spans="1:79" s="98" customFormat="1" ht="71.25" customHeight="1">
      <c r="A175" s="88">
        <v>1</v>
      </c>
      <c r="B175" s="89"/>
      <c r="C175" s="89"/>
      <c r="D175" s="113" t="s">
        <v>213</v>
      </c>
      <c r="E175" s="92"/>
      <c r="F175" s="92"/>
      <c r="G175" s="92"/>
      <c r="H175" s="92"/>
      <c r="I175" s="92"/>
      <c r="J175" s="92"/>
      <c r="K175" s="92"/>
      <c r="L175" s="92"/>
      <c r="M175" s="92"/>
      <c r="N175" s="92"/>
      <c r="O175" s="92"/>
      <c r="P175" s="93"/>
      <c r="Q175" s="27" t="s">
        <v>207</v>
      </c>
      <c r="R175" s="27"/>
      <c r="S175" s="27"/>
      <c r="T175" s="27"/>
      <c r="U175" s="27"/>
      <c r="V175" s="113" t="s">
        <v>214</v>
      </c>
      <c r="W175" s="92"/>
      <c r="X175" s="92"/>
      <c r="Y175" s="92"/>
      <c r="Z175" s="92"/>
      <c r="AA175" s="92"/>
      <c r="AB175" s="92"/>
      <c r="AC175" s="92"/>
      <c r="AD175" s="92"/>
      <c r="AE175" s="93"/>
      <c r="AF175" s="116">
        <v>0</v>
      </c>
      <c r="AG175" s="116"/>
      <c r="AH175" s="116"/>
      <c r="AI175" s="116"/>
      <c r="AJ175" s="116"/>
      <c r="AK175" s="116">
        <v>0</v>
      </c>
      <c r="AL175" s="116"/>
      <c r="AM175" s="116"/>
      <c r="AN175" s="116"/>
      <c r="AO175" s="116"/>
      <c r="AP175" s="116">
        <v>0</v>
      </c>
      <c r="AQ175" s="116"/>
      <c r="AR175" s="116"/>
      <c r="AS175" s="116"/>
      <c r="AT175" s="116"/>
      <c r="AU175" s="116">
        <v>0</v>
      </c>
      <c r="AV175" s="116"/>
      <c r="AW175" s="116"/>
      <c r="AX175" s="116"/>
      <c r="AY175" s="116"/>
      <c r="AZ175" s="116">
        <v>0</v>
      </c>
      <c r="BA175" s="116"/>
      <c r="BB175" s="116"/>
      <c r="BC175" s="116"/>
      <c r="BD175" s="116"/>
      <c r="BE175" s="116">
        <v>0</v>
      </c>
      <c r="BF175" s="116"/>
      <c r="BG175" s="116"/>
      <c r="BH175" s="116"/>
      <c r="BI175" s="116"/>
    </row>
    <row r="176" spans="1:79" s="98" customFormat="1" ht="75" customHeight="1">
      <c r="A176" s="88">
        <v>1</v>
      </c>
      <c r="B176" s="89"/>
      <c r="C176" s="89"/>
      <c r="D176" s="113" t="s">
        <v>215</v>
      </c>
      <c r="E176" s="92"/>
      <c r="F176" s="92"/>
      <c r="G176" s="92"/>
      <c r="H176" s="92"/>
      <c r="I176" s="92"/>
      <c r="J176" s="92"/>
      <c r="K176" s="92"/>
      <c r="L176" s="92"/>
      <c r="M176" s="92"/>
      <c r="N176" s="92"/>
      <c r="O176" s="92"/>
      <c r="P176" s="93"/>
      <c r="Q176" s="27" t="s">
        <v>216</v>
      </c>
      <c r="R176" s="27"/>
      <c r="S176" s="27"/>
      <c r="T176" s="27"/>
      <c r="U176" s="27"/>
      <c r="V176" s="113" t="s">
        <v>217</v>
      </c>
      <c r="W176" s="92"/>
      <c r="X176" s="92"/>
      <c r="Y176" s="92"/>
      <c r="Z176" s="92"/>
      <c r="AA176" s="92"/>
      <c r="AB176" s="92"/>
      <c r="AC176" s="92"/>
      <c r="AD176" s="92"/>
      <c r="AE176" s="93"/>
      <c r="AF176" s="116">
        <v>0</v>
      </c>
      <c r="AG176" s="116"/>
      <c r="AH176" s="116"/>
      <c r="AI176" s="116"/>
      <c r="AJ176" s="116"/>
      <c r="AK176" s="116">
        <v>0</v>
      </c>
      <c r="AL176" s="116"/>
      <c r="AM176" s="116"/>
      <c r="AN176" s="116"/>
      <c r="AO176" s="116"/>
      <c r="AP176" s="116">
        <v>0</v>
      </c>
      <c r="AQ176" s="116"/>
      <c r="AR176" s="116"/>
      <c r="AS176" s="116"/>
      <c r="AT176" s="116"/>
      <c r="AU176" s="116">
        <v>0</v>
      </c>
      <c r="AV176" s="116"/>
      <c r="AW176" s="116"/>
      <c r="AX176" s="116"/>
      <c r="AY176" s="116"/>
      <c r="AZ176" s="116">
        <v>0</v>
      </c>
      <c r="BA176" s="116"/>
      <c r="BB176" s="116"/>
      <c r="BC176" s="116"/>
      <c r="BD176" s="116"/>
      <c r="BE176" s="116">
        <v>0</v>
      </c>
      <c r="BF176" s="116"/>
      <c r="BG176" s="116"/>
      <c r="BH176" s="116"/>
      <c r="BI176" s="116"/>
    </row>
    <row r="177" spans="1:79" s="6" customFormat="1" ht="14.25">
      <c r="A177" s="85">
        <v>0</v>
      </c>
      <c r="B177" s="86"/>
      <c r="C177" s="86"/>
      <c r="D177" s="112" t="s">
        <v>218</v>
      </c>
      <c r="E177" s="100"/>
      <c r="F177" s="100"/>
      <c r="G177" s="100"/>
      <c r="H177" s="100"/>
      <c r="I177" s="100"/>
      <c r="J177" s="100"/>
      <c r="K177" s="100"/>
      <c r="L177" s="100"/>
      <c r="M177" s="100"/>
      <c r="N177" s="100"/>
      <c r="O177" s="100"/>
      <c r="P177" s="101"/>
      <c r="Q177" s="110"/>
      <c r="R177" s="110"/>
      <c r="S177" s="110"/>
      <c r="T177" s="110"/>
      <c r="U177" s="110"/>
      <c r="V177" s="112"/>
      <c r="W177" s="100"/>
      <c r="X177" s="100"/>
      <c r="Y177" s="100"/>
      <c r="Z177" s="100"/>
      <c r="AA177" s="100"/>
      <c r="AB177" s="100"/>
      <c r="AC177" s="100"/>
      <c r="AD177" s="100"/>
      <c r="AE177" s="101"/>
      <c r="AF177" s="111"/>
      <c r="AG177" s="111"/>
      <c r="AH177" s="111"/>
      <c r="AI177" s="111"/>
      <c r="AJ177" s="111"/>
      <c r="AK177" s="111"/>
      <c r="AL177" s="111"/>
      <c r="AM177" s="111"/>
      <c r="AN177" s="111"/>
      <c r="AO177" s="111"/>
      <c r="AP177" s="111"/>
      <c r="AQ177" s="111"/>
      <c r="AR177" s="111"/>
      <c r="AS177" s="111"/>
      <c r="AT177" s="111"/>
      <c r="AU177" s="111"/>
      <c r="AV177" s="111"/>
      <c r="AW177" s="111"/>
      <c r="AX177" s="111"/>
      <c r="AY177" s="111"/>
      <c r="AZ177" s="111"/>
      <c r="BA177" s="111"/>
      <c r="BB177" s="111"/>
      <c r="BC177" s="111"/>
      <c r="BD177" s="111"/>
      <c r="BE177" s="111"/>
      <c r="BF177" s="111"/>
      <c r="BG177" s="111"/>
      <c r="BH177" s="111"/>
      <c r="BI177" s="111"/>
    </row>
    <row r="178" spans="1:79" s="98" customFormat="1" ht="99.75" customHeight="1">
      <c r="A178" s="88">
        <v>1</v>
      </c>
      <c r="B178" s="89"/>
      <c r="C178" s="89"/>
      <c r="D178" s="113" t="s">
        <v>219</v>
      </c>
      <c r="E178" s="92"/>
      <c r="F178" s="92"/>
      <c r="G178" s="92"/>
      <c r="H178" s="92"/>
      <c r="I178" s="92"/>
      <c r="J178" s="92"/>
      <c r="K178" s="92"/>
      <c r="L178" s="92"/>
      <c r="M178" s="92"/>
      <c r="N178" s="92"/>
      <c r="O178" s="92"/>
      <c r="P178" s="93"/>
      <c r="Q178" s="27" t="s">
        <v>220</v>
      </c>
      <c r="R178" s="27"/>
      <c r="S178" s="27"/>
      <c r="T178" s="27"/>
      <c r="U178" s="27"/>
      <c r="V178" s="113" t="s">
        <v>221</v>
      </c>
      <c r="W178" s="92"/>
      <c r="X178" s="92"/>
      <c r="Y178" s="92"/>
      <c r="Z178" s="92"/>
      <c r="AA178" s="92"/>
      <c r="AB178" s="92"/>
      <c r="AC178" s="92"/>
      <c r="AD178" s="92"/>
      <c r="AE178" s="93"/>
      <c r="AF178" s="116">
        <v>0</v>
      </c>
      <c r="AG178" s="116"/>
      <c r="AH178" s="116"/>
      <c r="AI178" s="116"/>
      <c r="AJ178" s="116"/>
      <c r="AK178" s="116">
        <v>0</v>
      </c>
      <c r="AL178" s="116"/>
      <c r="AM178" s="116"/>
      <c r="AN178" s="116"/>
      <c r="AO178" s="116"/>
      <c r="AP178" s="116">
        <v>0</v>
      </c>
      <c r="AQ178" s="116"/>
      <c r="AR178" s="116"/>
      <c r="AS178" s="116"/>
      <c r="AT178" s="116"/>
      <c r="AU178" s="116">
        <v>0</v>
      </c>
      <c r="AV178" s="116"/>
      <c r="AW178" s="116"/>
      <c r="AX178" s="116"/>
      <c r="AY178" s="116"/>
      <c r="AZ178" s="116">
        <v>0</v>
      </c>
      <c r="BA178" s="116"/>
      <c r="BB178" s="116"/>
      <c r="BC178" s="116"/>
      <c r="BD178" s="116"/>
      <c r="BE178" s="116">
        <v>0</v>
      </c>
      <c r="BF178" s="116"/>
      <c r="BG178" s="116"/>
      <c r="BH178" s="116"/>
      <c r="BI178" s="116"/>
    </row>
    <row r="180" spans="1:79" ht="14.25" customHeight="1">
      <c r="A180" s="29" t="s">
        <v>124</v>
      </c>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c r="BH180" s="29"/>
      <c r="BI180" s="29"/>
      <c r="BJ180" s="29"/>
      <c r="BK180" s="29"/>
      <c r="BL180" s="29"/>
    </row>
    <row r="181" spans="1:79" ht="15" customHeight="1">
      <c r="A181" s="44" t="s">
        <v>251</v>
      </c>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c r="AS181" s="44"/>
      <c r="AT181" s="44"/>
      <c r="AU181" s="44"/>
      <c r="AV181" s="44"/>
      <c r="AW181" s="44"/>
      <c r="AX181" s="44"/>
      <c r="AY181" s="44"/>
      <c r="AZ181" s="44"/>
      <c r="BA181" s="44"/>
      <c r="BB181" s="44"/>
      <c r="BC181" s="44"/>
      <c r="BD181" s="44"/>
      <c r="BE181" s="44"/>
      <c r="BF181" s="44"/>
      <c r="BG181" s="44"/>
      <c r="BH181" s="44"/>
      <c r="BI181" s="44"/>
      <c r="BJ181" s="44"/>
      <c r="BK181" s="44"/>
      <c r="BL181" s="44"/>
      <c r="BM181" s="44"/>
      <c r="BN181" s="44"/>
      <c r="BO181" s="44"/>
      <c r="BP181" s="44"/>
      <c r="BQ181" s="44"/>
      <c r="BR181" s="44"/>
    </row>
    <row r="182" spans="1:79" ht="12.95" customHeight="1">
      <c r="A182" s="54" t="s">
        <v>19</v>
      </c>
      <c r="B182" s="55"/>
      <c r="C182" s="55"/>
      <c r="D182" s="55"/>
      <c r="E182" s="55"/>
      <c r="F182" s="55"/>
      <c r="G182" s="55"/>
      <c r="H182" s="55"/>
      <c r="I182" s="55"/>
      <c r="J182" s="55"/>
      <c r="K182" s="55"/>
      <c r="L182" s="55"/>
      <c r="M182" s="55"/>
      <c r="N182" s="55"/>
      <c r="O182" s="55"/>
      <c r="P182" s="55"/>
      <c r="Q182" s="55"/>
      <c r="R182" s="55"/>
      <c r="S182" s="55"/>
      <c r="T182" s="56"/>
      <c r="U182" s="27" t="s">
        <v>252</v>
      </c>
      <c r="V182" s="27"/>
      <c r="W182" s="27"/>
      <c r="X182" s="27"/>
      <c r="Y182" s="27"/>
      <c r="Z182" s="27"/>
      <c r="AA182" s="27"/>
      <c r="AB182" s="27"/>
      <c r="AC182" s="27"/>
      <c r="AD182" s="27"/>
      <c r="AE182" s="27" t="s">
        <v>255</v>
      </c>
      <c r="AF182" s="27"/>
      <c r="AG182" s="27"/>
      <c r="AH182" s="27"/>
      <c r="AI182" s="27"/>
      <c r="AJ182" s="27"/>
      <c r="AK182" s="27"/>
      <c r="AL182" s="27"/>
      <c r="AM182" s="27"/>
      <c r="AN182" s="27"/>
      <c r="AO182" s="27" t="s">
        <v>262</v>
      </c>
      <c r="AP182" s="27"/>
      <c r="AQ182" s="27"/>
      <c r="AR182" s="27"/>
      <c r="AS182" s="27"/>
      <c r="AT182" s="27"/>
      <c r="AU182" s="27"/>
      <c r="AV182" s="27"/>
      <c r="AW182" s="27"/>
      <c r="AX182" s="27"/>
      <c r="AY182" s="27" t="s">
        <v>273</v>
      </c>
      <c r="AZ182" s="27"/>
      <c r="BA182" s="27"/>
      <c r="BB182" s="27"/>
      <c r="BC182" s="27"/>
      <c r="BD182" s="27"/>
      <c r="BE182" s="27"/>
      <c r="BF182" s="27"/>
      <c r="BG182" s="27"/>
      <c r="BH182" s="27"/>
      <c r="BI182" s="27" t="s">
        <v>277</v>
      </c>
      <c r="BJ182" s="27"/>
      <c r="BK182" s="27"/>
      <c r="BL182" s="27"/>
      <c r="BM182" s="27"/>
      <c r="BN182" s="27"/>
      <c r="BO182" s="27"/>
      <c r="BP182" s="27"/>
      <c r="BQ182" s="27"/>
      <c r="BR182" s="27"/>
    </row>
    <row r="183" spans="1:79" ht="30" customHeight="1">
      <c r="A183" s="57"/>
      <c r="B183" s="58"/>
      <c r="C183" s="58"/>
      <c r="D183" s="58"/>
      <c r="E183" s="58"/>
      <c r="F183" s="58"/>
      <c r="G183" s="58"/>
      <c r="H183" s="58"/>
      <c r="I183" s="58"/>
      <c r="J183" s="58"/>
      <c r="K183" s="58"/>
      <c r="L183" s="58"/>
      <c r="M183" s="58"/>
      <c r="N183" s="58"/>
      <c r="O183" s="58"/>
      <c r="P183" s="58"/>
      <c r="Q183" s="58"/>
      <c r="R183" s="58"/>
      <c r="S183" s="58"/>
      <c r="T183" s="59"/>
      <c r="U183" s="27" t="s">
        <v>4</v>
      </c>
      <c r="V183" s="27"/>
      <c r="W183" s="27"/>
      <c r="X183" s="27"/>
      <c r="Y183" s="27"/>
      <c r="Z183" s="27" t="s">
        <v>3</v>
      </c>
      <c r="AA183" s="27"/>
      <c r="AB183" s="27"/>
      <c r="AC183" s="27"/>
      <c r="AD183" s="27"/>
      <c r="AE183" s="27" t="s">
        <v>4</v>
      </c>
      <c r="AF183" s="27"/>
      <c r="AG183" s="27"/>
      <c r="AH183" s="27"/>
      <c r="AI183" s="27"/>
      <c r="AJ183" s="27" t="s">
        <v>3</v>
      </c>
      <c r="AK183" s="27"/>
      <c r="AL183" s="27"/>
      <c r="AM183" s="27"/>
      <c r="AN183" s="27"/>
      <c r="AO183" s="27" t="s">
        <v>4</v>
      </c>
      <c r="AP183" s="27"/>
      <c r="AQ183" s="27"/>
      <c r="AR183" s="27"/>
      <c r="AS183" s="27"/>
      <c r="AT183" s="27" t="s">
        <v>3</v>
      </c>
      <c r="AU183" s="27"/>
      <c r="AV183" s="27"/>
      <c r="AW183" s="27"/>
      <c r="AX183" s="27"/>
      <c r="AY183" s="27" t="s">
        <v>4</v>
      </c>
      <c r="AZ183" s="27"/>
      <c r="BA183" s="27"/>
      <c r="BB183" s="27"/>
      <c r="BC183" s="27"/>
      <c r="BD183" s="27" t="s">
        <v>3</v>
      </c>
      <c r="BE183" s="27"/>
      <c r="BF183" s="27"/>
      <c r="BG183" s="27"/>
      <c r="BH183" s="27"/>
      <c r="BI183" s="27" t="s">
        <v>4</v>
      </c>
      <c r="BJ183" s="27"/>
      <c r="BK183" s="27"/>
      <c r="BL183" s="27"/>
      <c r="BM183" s="27"/>
      <c r="BN183" s="27" t="s">
        <v>3</v>
      </c>
      <c r="BO183" s="27"/>
      <c r="BP183" s="27"/>
      <c r="BQ183" s="27"/>
      <c r="BR183" s="27"/>
    </row>
    <row r="184" spans="1:79" ht="15" customHeight="1">
      <c r="A184" s="36">
        <v>1</v>
      </c>
      <c r="B184" s="37"/>
      <c r="C184" s="37"/>
      <c r="D184" s="37"/>
      <c r="E184" s="37"/>
      <c r="F184" s="37"/>
      <c r="G184" s="37"/>
      <c r="H184" s="37"/>
      <c r="I184" s="37"/>
      <c r="J184" s="37"/>
      <c r="K184" s="37"/>
      <c r="L184" s="37"/>
      <c r="M184" s="37"/>
      <c r="N184" s="37"/>
      <c r="O184" s="37"/>
      <c r="P184" s="37"/>
      <c r="Q184" s="37"/>
      <c r="R184" s="37"/>
      <c r="S184" s="37"/>
      <c r="T184" s="38"/>
      <c r="U184" s="27">
        <v>2</v>
      </c>
      <c r="V184" s="27"/>
      <c r="W184" s="27"/>
      <c r="X184" s="27"/>
      <c r="Y184" s="27"/>
      <c r="Z184" s="27">
        <v>3</v>
      </c>
      <c r="AA184" s="27"/>
      <c r="AB184" s="27"/>
      <c r="AC184" s="27"/>
      <c r="AD184" s="27"/>
      <c r="AE184" s="27">
        <v>4</v>
      </c>
      <c r="AF184" s="27"/>
      <c r="AG184" s="27"/>
      <c r="AH184" s="27"/>
      <c r="AI184" s="27"/>
      <c r="AJ184" s="27">
        <v>5</v>
      </c>
      <c r="AK184" s="27"/>
      <c r="AL184" s="27"/>
      <c r="AM184" s="27"/>
      <c r="AN184" s="27"/>
      <c r="AO184" s="27">
        <v>6</v>
      </c>
      <c r="AP184" s="27"/>
      <c r="AQ184" s="27"/>
      <c r="AR184" s="27"/>
      <c r="AS184" s="27"/>
      <c r="AT184" s="27">
        <v>7</v>
      </c>
      <c r="AU184" s="27"/>
      <c r="AV184" s="27"/>
      <c r="AW184" s="27"/>
      <c r="AX184" s="27"/>
      <c r="AY184" s="27">
        <v>8</v>
      </c>
      <c r="AZ184" s="27"/>
      <c r="BA184" s="27"/>
      <c r="BB184" s="27"/>
      <c r="BC184" s="27"/>
      <c r="BD184" s="27">
        <v>9</v>
      </c>
      <c r="BE184" s="27"/>
      <c r="BF184" s="27"/>
      <c r="BG184" s="27"/>
      <c r="BH184" s="27"/>
      <c r="BI184" s="27">
        <v>10</v>
      </c>
      <c r="BJ184" s="27"/>
      <c r="BK184" s="27"/>
      <c r="BL184" s="27"/>
      <c r="BM184" s="27"/>
      <c r="BN184" s="27">
        <v>11</v>
      </c>
      <c r="BO184" s="27"/>
      <c r="BP184" s="27"/>
      <c r="BQ184" s="27"/>
      <c r="BR184" s="27"/>
    </row>
    <row r="185" spans="1:79" s="1" customFormat="1" ht="15.75" hidden="1" customHeight="1">
      <c r="A185" s="39" t="s">
        <v>57</v>
      </c>
      <c r="B185" s="40"/>
      <c r="C185" s="40"/>
      <c r="D185" s="40"/>
      <c r="E185" s="40"/>
      <c r="F185" s="40"/>
      <c r="G185" s="40"/>
      <c r="H185" s="40"/>
      <c r="I185" s="40"/>
      <c r="J185" s="40"/>
      <c r="K185" s="40"/>
      <c r="L185" s="40"/>
      <c r="M185" s="40"/>
      <c r="N185" s="40"/>
      <c r="O185" s="40"/>
      <c r="P185" s="40"/>
      <c r="Q185" s="40"/>
      <c r="R185" s="40"/>
      <c r="S185" s="40"/>
      <c r="T185" s="41"/>
      <c r="U185" s="26" t="s">
        <v>65</v>
      </c>
      <c r="V185" s="26"/>
      <c r="W185" s="26"/>
      <c r="X185" s="26"/>
      <c r="Y185" s="26"/>
      <c r="Z185" s="30" t="s">
        <v>66</v>
      </c>
      <c r="AA185" s="30"/>
      <c r="AB185" s="30"/>
      <c r="AC185" s="30"/>
      <c r="AD185" s="30"/>
      <c r="AE185" s="26" t="s">
        <v>67</v>
      </c>
      <c r="AF185" s="26"/>
      <c r="AG185" s="26"/>
      <c r="AH185" s="26"/>
      <c r="AI185" s="26"/>
      <c r="AJ185" s="30" t="s">
        <v>68</v>
      </c>
      <c r="AK185" s="30"/>
      <c r="AL185" s="30"/>
      <c r="AM185" s="30"/>
      <c r="AN185" s="30"/>
      <c r="AO185" s="26" t="s">
        <v>58</v>
      </c>
      <c r="AP185" s="26"/>
      <c r="AQ185" s="26"/>
      <c r="AR185" s="26"/>
      <c r="AS185" s="26"/>
      <c r="AT185" s="30" t="s">
        <v>59</v>
      </c>
      <c r="AU185" s="30"/>
      <c r="AV185" s="30"/>
      <c r="AW185" s="30"/>
      <c r="AX185" s="30"/>
      <c r="AY185" s="26" t="s">
        <v>60</v>
      </c>
      <c r="AZ185" s="26"/>
      <c r="BA185" s="26"/>
      <c r="BB185" s="26"/>
      <c r="BC185" s="26"/>
      <c r="BD185" s="30" t="s">
        <v>61</v>
      </c>
      <c r="BE185" s="30"/>
      <c r="BF185" s="30"/>
      <c r="BG185" s="30"/>
      <c r="BH185" s="30"/>
      <c r="BI185" s="26" t="s">
        <v>62</v>
      </c>
      <c r="BJ185" s="26"/>
      <c r="BK185" s="26"/>
      <c r="BL185" s="26"/>
      <c r="BM185" s="26"/>
      <c r="BN185" s="30" t="s">
        <v>63</v>
      </c>
      <c r="BO185" s="30"/>
      <c r="BP185" s="30"/>
      <c r="BQ185" s="30"/>
      <c r="BR185" s="30"/>
      <c r="CA185" t="s">
        <v>41</v>
      </c>
    </row>
    <row r="186" spans="1:79" s="6" customFormat="1" ht="12.75" customHeight="1">
      <c r="A186" s="99" t="s">
        <v>222</v>
      </c>
      <c r="B186" s="100"/>
      <c r="C186" s="100"/>
      <c r="D186" s="100"/>
      <c r="E186" s="100"/>
      <c r="F186" s="100"/>
      <c r="G186" s="100"/>
      <c r="H186" s="100"/>
      <c r="I186" s="100"/>
      <c r="J186" s="100"/>
      <c r="K186" s="100"/>
      <c r="L186" s="100"/>
      <c r="M186" s="100"/>
      <c r="N186" s="100"/>
      <c r="O186" s="100"/>
      <c r="P186" s="100"/>
      <c r="Q186" s="100"/>
      <c r="R186" s="100"/>
      <c r="S186" s="100"/>
      <c r="T186" s="101"/>
      <c r="U186" s="117">
        <v>5480988</v>
      </c>
      <c r="V186" s="117"/>
      <c r="W186" s="117"/>
      <c r="X186" s="117"/>
      <c r="Y186" s="117"/>
      <c r="Z186" s="117">
        <v>18748</v>
      </c>
      <c r="AA186" s="117"/>
      <c r="AB186" s="117"/>
      <c r="AC186" s="117"/>
      <c r="AD186" s="117"/>
      <c r="AE186" s="117">
        <v>6278461</v>
      </c>
      <c r="AF186" s="117"/>
      <c r="AG186" s="117"/>
      <c r="AH186" s="117"/>
      <c r="AI186" s="117"/>
      <c r="AJ186" s="117">
        <v>4892</v>
      </c>
      <c r="AK186" s="117"/>
      <c r="AL186" s="117"/>
      <c r="AM186" s="117"/>
      <c r="AN186" s="117"/>
      <c r="AO186" s="117">
        <v>6283913</v>
      </c>
      <c r="AP186" s="117"/>
      <c r="AQ186" s="117"/>
      <c r="AR186" s="117"/>
      <c r="AS186" s="117"/>
      <c r="AT186" s="117">
        <v>22448</v>
      </c>
      <c r="AU186" s="117"/>
      <c r="AV186" s="117"/>
      <c r="AW186" s="117"/>
      <c r="AX186" s="117"/>
      <c r="AY186" s="117">
        <v>0</v>
      </c>
      <c r="AZ186" s="117"/>
      <c r="BA186" s="117"/>
      <c r="BB186" s="117"/>
      <c r="BC186" s="117"/>
      <c r="BD186" s="117">
        <v>0</v>
      </c>
      <c r="BE186" s="117"/>
      <c r="BF186" s="117"/>
      <c r="BG186" s="117"/>
      <c r="BH186" s="117"/>
      <c r="BI186" s="117">
        <v>0</v>
      </c>
      <c r="BJ186" s="117"/>
      <c r="BK186" s="117"/>
      <c r="BL186" s="117"/>
      <c r="BM186" s="117"/>
      <c r="BN186" s="117">
        <v>0</v>
      </c>
      <c r="BO186" s="117"/>
      <c r="BP186" s="117"/>
      <c r="BQ186" s="117"/>
      <c r="BR186" s="117"/>
      <c r="CA186" s="6" t="s">
        <v>42</v>
      </c>
    </row>
    <row r="187" spans="1:79" s="98" customFormat="1" ht="12.75" customHeight="1">
      <c r="A187" s="91" t="s">
        <v>223</v>
      </c>
      <c r="B187" s="92"/>
      <c r="C187" s="92"/>
      <c r="D187" s="92"/>
      <c r="E187" s="92"/>
      <c r="F187" s="92"/>
      <c r="G187" s="92"/>
      <c r="H187" s="92"/>
      <c r="I187" s="92"/>
      <c r="J187" s="92"/>
      <c r="K187" s="92"/>
      <c r="L187" s="92"/>
      <c r="M187" s="92"/>
      <c r="N187" s="92"/>
      <c r="O187" s="92"/>
      <c r="P187" s="92"/>
      <c r="Q187" s="92"/>
      <c r="R187" s="92"/>
      <c r="S187" s="92"/>
      <c r="T187" s="93"/>
      <c r="U187" s="118">
        <v>4002391</v>
      </c>
      <c r="V187" s="118"/>
      <c r="W187" s="118"/>
      <c r="X187" s="118"/>
      <c r="Y187" s="118"/>
      <c r="Z187" s="118">
        <v>18748</v>
      </c>
      <c r="AA187" s="118"/>
      <c r="AB187" s="118"/>
      <c r="AC187" s="118"/>
      <c r="AD187" s="118"/>
      <c r="AE187" s="118">
        <v>4615679</v>
      </c>
      <c r="AF187" s="118"/>
      <c r="AG187" s="118"/>
      <c r="AH187" s="118"/>
      <c r="AI187" s="118"/>
      <c r="AJ187" s="118">
        <v>4892</v>
      </c>
      <c r="AK187" s="118"/>
      <c r="AL187" s="118"/>
      <c r="AM187" s="118"/>
      <c r="AN187" s="118"/>
      <c r="AO187" s="118">
        <v>4571179</v>
      </c>
      <c r="AP187" s="118"/>
      <c r="AQ187" s="118"/>
      <c r="AR187" s="118"/>
      <c r="AS187" s="118"/>
      <c r="AT187" s="118">
        <v>22448</v>
      </c>
      <c r="AU187" s="118"/>
      <c r="AV187" s="118"/>
      <c r="AW187" s="118"/>
      <c r="AX187" s="118"/>
      <c r="AY187" s="118">
        <v>0</v>
      </c>
      <c r="AZ187" s="118"/>
      <c r="BA187" s="118"/>
      <c r="BB187" s="118"/>
      <c r="BC187" s="118"/>
      <c r="BD187" s="118">
        <v>0</v>
      </c>
      <c r="BE187" s="118"/>
      <c r="BF187" s="118"/>
      <c r="BG187" s="118"/>
      <c r="BH187" s="118"/>
      <c r="BI187" s="118">
        <v>0</v>
      </c>
      <c r="BJ187" s="118"/>
      <c r="BK187" s="118"/>
      <c r="BL187" s="118"/>
      <c r="BM187" s="118"/>
      <c r="BN187" s="118">
        <v>0</v>
      </c>
      <c r="BO187" s="118"/>
      <c r="BP187" s="118"/>
      <c r="BQ187" s="118"/>
      <c r="BR187" s="118"/>
    </row>
    <row r="188" spans="1:79" s="98" customFormat="1" ht="12.75" customHeight="1">
      <c r="A188" s="91" t="s">
        <v>224</v>
      </c>
      <c r="B188" s="92"/>
      <c r="C188" s="92"/>
      <c r="D188" s="92"/>
      <c r="E188" s="92"/>
      <c r="F188" s="92"/>
      <c r="G188" s="92"/>
      <c r="H188" s="92"/>
      <c r="I188" s="92"/>
      <c r="J188" s="92"/>
      <c r="K188" s="92"/>
      <c r="L188" s="92"/>
      <c r="M188" s="92"/>
      <c r="N188" s="92"/>
      <c r="O188" s="92"/>
      <c r="P188" s="92"/>
      <c r="Q188" s="92"/>
      <c r="R188" s="92"/>
      <c r="S188" s="92"/>
      <c r="T188" s="93"/>
      <c r="U188" s="118">
        <v>832739</v>
      </c>
      <c r="V188" s="118"/>
      <c r="W188" s="118"/>
      <c r="X188" s="118"/>
      <c r="Y188" s="118"/>
      <c r="Z188" s="118">
        <v>0</v>
      </c>
      <c r="AA188" s="118"/>
      <c r="AB188" s="118"/>
      <c r="AC188" s="118"/>
      <c r="AD188" s="118"/>
      <c r="AE188" s="118">
        <v>1342755</v>
      </c>
      <c r="AF188" s="118"/>
      <c r="AG188" s="118"/>
      <c r="AH188" s="118"/>
      <c r="AI188" s="118"/>
      <c r="AJ188" s="118">
        <v>0</v>
      </c>
      <c r="AK188" s="118"/>
      <c r="AL188" s="118"/>
      <c r="AM188" s="118"/>
      <c r="AN188" s="118"/>
      <c r="AO188" s="118">
        <v>1362417</v>
      </c>
      <c r="AP188" s="118"/>
      <c r="AQ188" s="118"/>
      <c r="AR188" s="118"/>
      <c r="AS188" s="118"/>
      <c r="AT188" s="118">
        <v>0</v>
      </c>
      <c r="AU188" s="118"/>
      <c r="AV188" s="118"/>
      <c r="AW188" s="118"/>
      <c r="AX188" s="118"/>
      <c r="AY188" s="118">
        <v>0</v>
      </c>
      <c r="AZ188" s="118"/>
      <c r="BA188" s="118"/>
      <c r="BB188" s="118"/>
      <c r="BC188" s="118"/>
      <c r="BD188" s="118">
        <v>0</v>
      </c>
      <c r="BE188" s="118"/>
      <c r="BF188" s="118"/>
      <c r="BG188" s="118"/>
      <c r="BH188" s="118"/>
      <c r="BI188" s="118">
        <v>0</v>
      </c>
      <c r="BJ188" s="118"/>
      <c r="BK188" s="118"/>
      <c r="BL188" s="118"/>
      <c r="BM188" s="118"/>
      <c r="BN188" s="118">
        <v>0</v>
      </c>
      <c r="BO188" s="118"/>
      <c r="BP188" s="118"/>
      <c r="BQ188" s="118"/>
      <c r="BR188" s="118"/>
    </row>
    <row r="189" spans="1:79" s="98" customFormat="1" ht="12.75" customHeight="1">
      <c r="A189" s="91" t="s">
        <v>225</v>
      </c>
      <c r="B189" s="92"/>
      <c r="C189" s="92"/>
      <c r="D189" s="92"/>
      <c r="E189" s="92"/>
      <c r="F189" s="92"/>
      <c r="G189" s="92"/>
      <c r="H189" s="92"/>
      <c r="I189" s="92"/>
      <c r="J189" s="92"/>
      <c r="K189" s="92"/>
      <c r="L189" s="92"/>
      <c r="M189" s="92"/>
      <c r="N189" s="92"/>
      <c r="O189" s="92"/>
      <c r="P189" s="92"/>
      <c r="Q189" s="92"/>
      <c r="R189" s="92"/>
      <c r="S189" s="92"/>
      <c r="T189" s="93"/>
      <c r="U189" s="118">
        <v>645858</v>
      </c>
      <c r="V189" s="118"/>
      <c r="W189" s="118"/>
      <c r="X189" s="118"/>
      <c r="Y189" s="118"/>
      <c r="Z189" s="118">
        <v>0</v>
      </c>
      <c r="AA189" s="118"/>
      <c r="AB189" s="118"/>
      <c r="AC189" s="118"/>
      <c r="AD189" s="118"/>
      <c r="AE189" s="118">
        <v>320027</v>
      </c>
      <c r="AF189" s="118"/>
      <c r="AG189" s="118"/>
      <c r="AH189" s="118"/>
      <c r="AI189" s="118"/>
      <c r="AJ189" s="118">
        <v>0</v>
      </c>
      <c r="AK189" s="118"/>
      <c r="AL189" s="118"/>
      <c r="AM189" s="118"/>
      <c r="AN189" s="118"/>
      <c r="AO189" s="118">
        <v>350317</v>
      </c>
      <c r="AP189" s="118"/>
      <c r="AQ189" s="118"/>
      <c r="AR189" s="118"/>
      <c r="AS189" s="118"/>
      <c r="AT189" s="118">
        <v>0</v>
      </c>
      <c r="AU189" s="118"/>
      <c r="AV189" s="118"/>
      <c r="AW189" s="118"/>
      <c r="AX189" s="118"/>
      <c r="AY189" s="118">
        <v>0</v>
      </c>
      <c r="AZ189" s="118"/>
      <c r="BA189" s="118"/>
      <c r="BB189" s="118"/>
      <c r="BC189" s="118"/>
      <c r="BD189" s="118">
        <v>0</v>
      </c>
      <c r="BE189" s="118"/>
      <c r="BF189" s="118"/>
      <c r="BG189" s="118"/>
      <c r="BH189" s="118"/>
      <c r="BI189" s="118">
        <v>0</v>
      </c>
      <c r="BJ189" s="118"/>
      <c r="BK189" s="118"/>
      <c r="BL189" s="118"/>
      <c r="BM189" s="118"/>
      <c r="BN189" s="118">
        <v>0</v>
      </c>
      <c r="BO189" s="118"/>
      <c r="BP189" s="118"/>
      <c r="BQ189" s="118"/>
      <c r="BR189" s="118"/>
    </row>
    <row r="190" spans="1:79" s="98" customFormat="1" ht="12.75" customHeight="1">
      <c r="A190" s="91" t="s">
        <v>226</v>
      </c>
      <c r="B190" s="92"/>
      <c r="C190" s="92"/>
      <c r="D190" s="92"/>
      <c r="E190" s="92"/>
      <c r="F190" s="92"/>
      <c r="G190" s="92"/>
      <c r="H190" s="92"/>
      <c r="I190" s="92"/>
      <c r="J190" s="92"/>
      <c r="K190" s="92"/>
      <c r="L190" s="92"/>
      <c r="M190" s="92"/>
      <c r="N190" s="92"/>
      <c r="O190" s="92"/>
      <c r="P190" s="92"/>
      <c r="Q190" s="92"/>
      <c r="R190" s="92"/>
      <c r="S190" s="92"/>
      <c r="T190" s="93"/>
      <c r="U190" s="118">
        <v>606561</v>
      </c>
      <c r="V190" s="118"/>
      <c r="W190" s="118"/>
      <c r="X190" s="118"/>
      <c r="Y190" s="118"/>
      <c r="Z190" s="118">
        <v>0</v>
      </c>
      <c r="AA190" s="118"/>
      <c r="AB190" s="118"/>
      <c r="AC190" s="118"/>
      <c r="AD190" s="118"/>
      <c r="AE190" s="118">
        <v>507137</v>
      </c>
      <c r="AF190" s="118"/>
      <c r="AG190" s="118"/>
      <c r="AH190" s="118"/>
      <c r="AI190" s="118"/>
      <c r="AJ190" s="118">
        <v>0</v>
      </c>
      <c r="AK190" s="118"/>
      <c r="AL190" s="118"/>
      <c r="AM190" s="118"/>
      <c r="AN190" s="118"/>
      <c r="AO190" s="118">
        <v>526287</v>
      </c>
      <c r="AP190" s="118"/>
      <c r="AQ190" s="118"/>
      <c r="AR190" s="118"/>
      <c r="AS190" s="118"/>
      <c r="AT190" s="118">
        <v>0</v>
      </c>
      <c r="AU190" s="118"/>
      <c r="AV190" s="118"/>
      <c r="AW190" s="118"/>
      <c r="AX190" s="118"/>
      <c r="AY190" s="118">
        <v>0</v>
      </c>
      <c r="AZ190" s="118"/>
      <c r="BA190" s="118"/>
      <c r="BB190" s="118"/>
      <c r="BC190" s="118"/>
      <c r="BD190" s="118">
        <v>0</v>
      </c>
      <c r="BE190" s="118"/>
      <c r="BF190" s="118"/>
      <c r="BG190" s="118"/>
      <c r="BH190" s="118"/>
      <c r="BI190" s="118">
        <v>0</v>
      </c>
      <c r="BJ190" s="118"/>
      <c r="BK190" s="118"/>
      <c r="BL190" s="118"/>
      <c r="BM190" s="118"/>
      <c r="BN190" s="118">
        <v>0</v>
      </c>
      <c r="BO190" s="118"/>
      <c r="BP190" s="118"/>
      <c r="BQ190" s="118"/>
      <c r="BR190" s="118"/>
    </row>
    <row r="191" spans="1:79" s="6" customFormat="1" ht="12.75" customHeight="1">
      <c r="A191" s="99" t="s">
        <v>227</v>
      </c>
      <c r="B191" s="100"/>
      <c r="C191" s="100"/>
      <c r="D191" s="100"/>
      <c r="E191" s="100"/>
      <c r="F191" s="100"/>
      <c r="G191" s="100"/>
      <c r="H191" s="100"/>
      <c r="I191" s="100"/>
      <c r="J191" s="100"/>
      <c r="K191" s="100"/>
      <c r="L191" s="100"/>
      <c r="M191" s="100"/>
      <c r="N191" s="100"/>
      <c r="O191" s="100"/>
      <c r="P191" s="100"/>
      <c r="Q191" s="100"/>
      <c r="R191" s="100"/>
      <c r="S191" s="100"/>
      <c r="T191" s="101"/>
      <c r="U191" s="117">
        <v>308433</v>
      </c>
      <c r="V191" s="117"/>
      <c r="W191" s="117"/>
      <c r="X191" s="117"/>
      <c r="Y191" s="117"/>
      <c r="Z191" s="117">
        <v>0</v>
      </c>
      <c r="AA191" s="117"/>
      <c r="AB191" s="117"/>
      <c r="AC191" s="117"/>
      <c r="AD191" s="117"/>
      <c r="AE191" s="117">
        <v>356865</v>
      </c>
      <c r="AF191" s="117"/>
      <c r="AG191" s="117"/>
      <c r="AH191" s="117"/>
      <c r="AI191" s="117"/>
      <c r="AJ191" s="117">
        <v>0</v>
      </c>
      <c r="AK191" s="117"/>
      <c r="AL191" s="117"/>
      <c r="AM191" s="117"/>
      <c r="AN191" s="117"/>
      <c r="AO191" s="117">
        <v>351900</v>
      </c>
      <c r="AP191" s="117"/>
      <c r="AQ191" s="117"/>
      <c r="AR191" s="117"/>
      <c r="AS191" s="117"/>
      <c r="AT191" s="117">
        <v>0</v>
      </c>
      <c r="AU191" s="117"/>
      <c r="AV191" s="117"/>
      <c r="AW191" s="117"/>
      <c r="AX191" s="117"/>
      <c r="AY191" s="117">
        <v>0</v>
      </c>
      <c r="AZ191" s="117"/>
      <c r="BA191" s="117"/>
      <c r="BB191" s="117"/>
      <c r="BC191" s="117"/>
      <c r="BD191" s="117">
        <v>0</v>
      </c>
      <c r="BE191" s="117"/>
      <c r="BF191" s="117"/>
      <c r="BG191" s="117"/>
      <c r="BH191" s="117"/>
      <c r="BI191" s="117">
        <v>0</v>
      </c>
      <c r="BJ191" s="117"/>
      <c r="BK191" s="117"/>
      <c r="BL191" s="117"/>
      <c r="BM191" s="117"/>
      <c r="BN191" s="117">
        <v>0</v>
      </c>
      <c r="BO191" s="117"/>
      <c r="BP191" s="117"/>
      <c r="BQ191" s="117"/>
      <c r="BR191" s="117"/>
    </row>
    <row r="192" spans="1:79" s="98" customFormat="1" ht="12.75" customHeight="1">
      <c r="A192" s="91" t="s">
        <v>228</v>
      </c>
      <c r="B192" s="92"/>
      <c r="C192" s="92"/>
      <c r="D192" s="92"/>
      <c r="E192" s="92"/>
      <c r="F192" s="92"/>
      <c r="G192" s="92"/>
      <c r="H192" s="92"/>
      <c r="I192" s="92"/>
      <c r="J192" s="92"/>
      <c r="K192" s="92"/>
      <c r="L192" s="92"/>
      <c r="M192" s="92"/>
      <c r="N192" s="92"/>
      <c r="O192" s="92"/>
      <c r="P192" s="92"/>
      <c r="Q192" s="92"/>
      <c r="R192" s="92"/>
      <c r="S192" s="92"/>
      <c r="T192" s="93"/>
      <c r="U192" s="118">
        <v>308433</v>
      </c>
      <c r="V192" s="118"/>
      <c r="W192" s="118"/>
      <c r="X192" s="118"/>
      <c r="Y192" s="118"/>
      <c r="Z192" s="118">
        <v>0</v>
      </c>
      <c r="AA192" s="118"/>
      <c r="AB192" s="118"/>
      <c r="AC192" s="118"/>
      <c r="AD192" s="118"/>
      <c r="AE192" s="118">
        <v>356865</v>
      </c>
      <c r="AF192" s="118"/>
      <c r="AG192" s="118"/>
      <c r="AH192" s="118"/>
      <c r="AI192" s="118"/>
      <c r="AJ192" s="118">
        <v>0</v>
      </c>
      <c r="AK192" s="118"/>
      <c r="AL192" s="118"/>
      <c r="AM192" s="118"/>
      <c r="AN192" s="118"/>
      <c r="AO192" s="118">
        <v>351900</v>
      </c>
      <c r="AP192" s="118"/>
      <c r="AQ192" s="118"/>
      <c r="AR192" s="118"/>
      <c r="AS192" s="118"/>
      <c r="AT192" s="118">
        <v>0</v>
      </c>
      <c r="AU192" s="118"/>
      <c r="AV192" s="118"/>
      <c r="AW192" s="118"/>
      <c r="AX192" s="118"/>
      <c r="AY192" s="118">
        <v>0</v>
      </c>
      <c r="AZ192" s="118"/>
      <c r="BA192" s="118"/>
      <c r="BB192" s="118"/>
      <c r="BC192" s="118"/>
      <c r="BD192" s="118">
        <v>0</v>
      </c>
      <c r="BE192" s="118"/>
      <c r="BF192" s="118"/>
      <c r="BG192" s="118"/>
      <c r="BH192" s="118"/>
      <c r="BI192" s="118">
        <v>0</v>
      </c>
      <c r="BJ192" s="118"/>
      <c r="BK192" s="118"/>
      <c r="BL192" s="118"/>
      <c r="BM192" s="118"/>
      <c r="BN192" s="118">
        <v>0</v>
      </c>
      <c r="BO192" s="118"/>
      <c r="BP192" s="118"/>
      <c r="BQ192" s="118"/>
      <c r="BR192" s="118"/>
    </row>
    <row r="193" spans="1:79" s="98" customFormat="1" ht="12.75" customHeight="1">
      <c r="A193" s="91" t="s">
        <v>229</v>
      </c>
      <c r="B193" s="92"/>
      <c r="C193" s="92"/>
      <c r="D193" s="92"/>
      <c r="E193" s="92"/>
      <c r="F193" s="92"/>
      <c r="G193" s="92"/>
      <c r="H193" s="92"/>
      <c r="I193" s="92"/>
      <c r="J193" s="92"/>
      <c r="K193" s="92"/>
      <c r="L193" s="92"/>
      <c r="M193" s="92"/>
      <c r="N193" s="92"/>
      <c r="O193" s="92"/>
      <c r="P193" s="92"/>
      <c r="Q193" s="92"/>
      <c r="R193" s="92"/>
      <c r="S193" s="92"/>
      <c r="T193" s="93"/>
      <c r="U193" s="118">
        <v>165152</v>
      </c>
      <c r="V193" s="118"/>
      <c r="W193" s="118"/>
      <c r="X193" s="118"/>
      <c r="Y193" s="118"/>
      <c r="Z193" s="118">
        <v>0</v>
      </c>
      <c r="AA193" s="118"/>
      <c r="AB193" s="118"/>
      <c r="AC193" s="118"/>
      <c r="AD193" s="118"/>
      <c r="AE193" s="118">
        <v>83859</v>
      </c>
      <c r="AF193" s="118"/>
      <c r="AG193" s="118"/>
      <c r="AH193" s="118"/>
      <c r="AI193" s="118"/>
      <c r="AJ193" s="118">
        <v>0</v>
      </c>
      <c r="AK193" s="118"/>
      <c r="AL193" s="118"/>
      <c r="AM193" s="118"/>
      <c r="AN193" s="118"/>
      <c r="AO193" s="118">
        <v>90383</v>
      </c>
      <c r="AP193" s="118"/>
      <c r="AQ193" s="118"/>
      <c r="AR193" s="118"/>
      <c r="AS193" s="118"/>
      <c r="AT193" s="118">
        <v>0</v>
      </c>
      <c r="AU193" s="118"/>
      <c r="AV193" s="118"/>
      <c r="AW193" s="118"/>
      <c r="AX193" s="118"/>
      <c r="AY193" s="118">
        <v>0</v>
      </c>
      <c r="AZ193" s="118"/>
      <c r="BA193" s="118"/>
      <c r="BB193" s="118"/>
      <c r="BC193" s="118"/>
      <c r="BD193" s="118">
        <v>0</v>
      </c>
      <c r="BE193" s="118"/>
      <c r="BF193" s="118"/>
      <c r="BG193" s="118"/>
      <c r="BH193" s="118"/>
      <c r="BI193" s="118">
        <v>0</v>
      </c>
      <c r="BJ193" s="118"/>
      <c r="BK193" s="118"/>
      <c r="BL193" s="118"/>
      <c r="BM193" s="118"/>
      <c r="BN193" s="118">
        <v>0</v>
      </c>
      <c r="BO193" s="118"/>
      <c r="BP193" s="118"/>
      <c r="BQ193" s="118"/>
      <c r="BR193" s="118"/>
    </row>
    <row r="194" spans="1:79" s="6" customFormat="1" ht="12.75" customHeight="1">
      <c r="A194" s="99" t="s">
        <v>147</v>
      </c>
      <c r="B194" s="100"/>
      <c r="C194" s="100"/>
      <c r="D194" s="100"/>
      <c r="E194" s="100"/>
      <c r="F194" s="100"/>
      <c r="G194" s="100"/>
      <c r="H194" s="100"/>
      <c r="I194" s="100"/>
      <c r="J194" s="100"/>
      <c r="K194" s="100"/>
      <c r="L194" s="100"/>
      <c r="M194" s="100"/>
      <c r="N194" s="100"/>
      <c r="O194" s="100"/>
      <c r="P194" s="100"/>
      <c r="Q194" s="100"/>
      <c r="R194" s="100"/>
      <c r="S194" s="100"/>
      <c r="T194" s="101"/>
      <c r="U194" s="117">
        <v>6561134</v>
      </c>
      <c r="V194" s="117"/>
      <c r="W194" s="117"/>
      <c r="X194" s="117"/>
      <c r="Y194" s="117"/>
      <c r="Z194" s="117">
        <v>18748</v>
      </c>
      <c r="AA194" s="117"/>
      <c r="AB194" s="117"/>
      <c r="AC194" s="117"/>
      <c r="AD194" s="117"/>
      <c r="AE194" s="117">
        <v>7226322</v>
      </c>
      <c r="AF194" s="117"/>
      <c r="AG194" s="117"/>
      <c r="AH194" s="117"/>
      <c r="AI194" s="117"/>
      <c r="AJ194" s="117">
        <v>4892</v>
      </c>
      <c r="AK194" s="117"/>
      <c r="AL194" s="117"/>
      <c r="AM194" s="117"/>
      <c r="AN194" s="117"/>
      <c r="AO194" s="117">
        <v>7252483</v>
      </c>
      <c r="AP194" s="117"/>
      <c r="AQ194" s="117"/>
      <c r="AR194" s="117"/>
      <c r="AS194" s="117"/>
      <c r="AT194" s="117">
        <v>22448</v>
      </c>
      <c r="AU194" s="117"/>
      <c r="AV194" s="117"/>
      <c r="AW194" s="117"/>
      <c r="AX194" s="117"/>
      <c r="AY194" s="117">
        <v>0</v>
      </c>
      <c r="AZ194" s="117"/>
      <c r="BA194" s="117"/>
      <c r="BB194" s="117"/>
      <c r="BC194" s="117"/>
      <c r="BD194" s="117">
        <v>0</v>
      </c>
      <c r="BE194" s="117"/>
      <c r="BF194" s="117"/>
      <c r="BG194" s="117"/>
      <c r="BH194" s="117"/>
      <c r="BI194" s="117">
        <v>0</v>
      </c>
      <c r="BJ194" s="117"/>
      <c r="BK194" s="117"/>
      <c r="BL194" s="117"/>
      <c r="BM194" s="117"/>
      <c r="BN194" s="117">
        <v>0</v>
      </c>
      <c r="BO194" s="117"/>
      <c r="BP194" s="117"/>
      <c r="BQ194" s="117"/>
      <c r="BR194" s="117"/>
    </row>
    <row r="195" spans="1:79" s="98" customFormat="1" ht="38.25" customHeight="1">
      <c r="A195" s="91" t="s">
        <v>230</v>
      </c>
      <c r="B195" s="92"/>
      <c r="C195" s="92"/>
      <c r="D195" s="92"/>
      <c r="E195" s="92"/>
      <c r="F195" s="92"/>
      <c r="G195" s="92"/>
      <c r="H195" s="92"/>
      <c r="I195" s="92"/>
      <c r="J195" s="92"/>
      <c r="K195" s="92"/>
      <c r="L195" s="92"/>
      <c r="M195" s="92"/>
      <c r="N195" s="92"/>
      <c r="O195" s="92"/>
      <c r="P195" s="92"/>
      <c r="Q195" s="92"/>
      <c r="R195" s="92"/>
      <c r="S195" s="92"/>
      <c r="T195" s="93"/>
      <c r="U195" s="118" t="s">
        <v>173</v>
      </c>
      <c r="V195" s="118"/>
      <c r="W195" s="118"/>
      <c r="X195" s="118"/>
      <c r="Y195" s="118"/>
      <c r="Z195" s="118"/>
      <c r="AA195" s="118"/>
      <c r="AB195" s="118"/>
      <c r="AC195" s="118"/>
      <c r="AD195" s="118"/>
      <c r="AE195" s="118" t="s">
        <v>173</v>
      </c>
      <c r="AF195" s="118"/>
      <c r="AG195" s="118"/>
      <c r="AH195" s="118"/>
      <c r="AI195" s="118"/>
      <c r="AJ195" s="118"/>
      <c r="AK195" s="118"/>
      <c r="AL195" s="118"/>
      <c r="AM195" s="118"/>
      <c r="AN195" s="118"/>
      <c r="AO195" s="118" t="s">
        <v>173</v>
      </c>
      <c r="AP195" s="118"/>
      <c r="AQ195" s="118"/>
      <c r="AR195" s="118"/>
      <c r="AS195" s="118"/>
      <c r="AT195" s="118"/>
      <c r="AU195" s="118"/>
      <c r="AV195" s="118"/>
      <c r="AW195" s="118"/>
      <c r="AX195" s="118"/>
      <c r="AY195" s="118" t="s">
        <v>173</v>
      </c>
      <c r="AZ195" s="118"/>
      <c r="BA195" s="118"/>
      <c r="BB195" s="118"/>
      <c r="BC195" s="118"/>
      <c r="BD195" s="118"/>
      <c r="BE195" s="118"/>
      <c r="BF195" s="118"/>
      <c r="BG195" s="118"/>
      <c r="BH195" s="118"/>
      <c r="BI195" s="118" t="s">
        <v>173</v>
      </c>
      <c r="BJ195" s="118"/>
      <c r="BK195" s="118"/>
      <c r="BL195" s="118"/>
      <c r="BM195" s="118"/>
      <c r="BN195" s="118"/>
      <c r="BO195" s="118"/>
      <c r="BP195" s="118"/>
      <c r="BQ195" s="118"/>
      <c r="BR195" s="118"/>
    </row>
    <row r="198" spans="1:79" ht="14.25" customHeight="1">
      <c r="A198" s="29" t="s">
        <v>125</v>
      </c>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c r="BH198" s="29"/>
      <c r="BI198" s="29"/>
      <c r="BJ198" s="29"/>
      <c r="BK198" s="29"/>
      <c r="BL198" s="29"/>
    </row>
    <row r="199" spans="1:79" ht="15" customHeight="1">
      <c r="A199" s="54" t="s">
        <v>6</v>
      </c>
      <c r="B199" s="55"/>
      <c r="C199" s="55"/>
      <c r="D199" s="54" t="s">
        <v>10</v>
      </c>
      <c r="E199" s="55"/>
      <c r="F199" s="55"/>
      <c r="G199" s="55"/>
      <c r="H199" s="55"/>
      <c r="I199" s="55"/>
      <c r="J199" s="55"/>
      <c r="K199" s="55"/>
      <c r="L199" s="55"/>
      <c r="M199" s="55"/>
      <c r="N199" s="55"/>
      <c r="O199" s="55"/>
      <c r="P199" s="55"/>
      <c r="Q199" s="55"/>
      <c r="R199" s="55"/>
      <c r="S199" s="55"/>
      <c r="T199" s="55"/>
      <c r="U199" s="55"/>
      <c r="V199" s="56"/>
      <c r="W199" s="27" t="s">
        <v>252</v>
      </c>
      <c r="X199" s="27"/>
      <c r="Y199" s="27"/>
      <c r="Z199" s="27"/>
      <c r="AA199" s="27"/>
      <c r="AB199" s="27"/>
      <c r="AC199" s="27"/>
      <c r="AD199" s="27"/>
      <c r="AE199" s="27"/>
      <c r="AF199" s="27"/>
      <c r="AG199" s="27"/>
      <c r="AH199" s="27"/>
      <c r="AI199" s="27" t="s">
        <v>256</v>
      </c>
      <c r="AJ199" s="27"/>
      <c r="AK199" s="27"/>
      <c r="AL199" s="27"/>
      <c r="AM199" s="27"/>
      <c r="AN199" s="27"/>
      <c r="AO199" s="27"/>
      <c r="AP199" s="27"/>
      <c r="AQ199" s="27"/>
      <c r="AR199" s="27"/>
      <c r="AS199" s="27"/>
      <c r="AT199" s="27"/>
      <c r="AU199" s="27" t="s">
        <v>267</v>
      </c>
      <c r="AV199" s="27"/>
      <c r="AW199" s="27"/>
      <c r="AX199" s="27"/>
      <c r="AY199" s="27"/>
      <c r="AZ199" s="27"/>
      <c r="BA199" s="27" t="s">
        <v>274</v>
      </c>
      <c r="BB199" s="27"/>
      <c r="BC199" s="27"/>
      <c r="BD199" s="27"/>
      <c r="BE199" s="27"/>
      <c r="BF199" s="27"/>
      <c r="BG199" s="27" t="s">
        <v>282</v>
      </c>
      <c r="BH199" s="27"/>
      <c r="BI199" s="27"/>
      <c r="BJ199" s="27"/>
      <c r="BK199" s="27"/>
      <c r="BL199" s="27"/>
    </row>
    <row r="200" spans="1:79" ht="15" customHeight="1">
      <c r="A200" s="70"/>
      <c r="B200" s="71"/>
      <c r="C200" s="71"/>
      <c r="D200" s="70"/>
      <c r="E200" s="71"/>
      <c r="F200" s="71"/>
      <c r="G200" s="71"/>
      <c r="H200" s="71"/>
      <c r="I200" s="71"/>
      <c r="J200" s="71"/>
      <c r="K200" s="71"/>
      <c r="L200" s="71"/>
      <c r="M200" s="71"/>
      <c r="N200" s="71"/>
      <c r="O200" s="71"/>
      <c r="P200" s="71"/>
      <c r="Q200" s="71"/>
      <c r="R200" s="71"/>
      <c r="S200" s="71"/>
      <c r="T200" s="71"/>
      <c r="U200" s="71"/>
      <c r="V200" s="72"/>
      <c r="W200" s="27" t="s">
        <v>4</v>
      </c>
      <c r="X200" s="27"/>
      <c r="Y200" s="27"/>
      <c r="Z200" s="27"/>
      <c r="AA200" s="27"/>
      <c r="AB200" s="27"/>
      <c r="AC200" s="27" t="s">
        <v>3</v>
      </c>
      <c r="AD200" s="27"/>
      <c r="AE200" s="27"/>
      <c r="AF200" s="27"/>
      <c r="AG200" s="27"/>
      <c r="AH200" s="27"/>
      <c r="AI200" s="27" t="s">
        <v>4</v>
      </c>
      <c r="AJ200" s="27"/>
      <c r="AK200" s="27"/>
      <c r="AL200" s="27"/>
      <c r="AM200" s="27"/>
      <c r="AN200" s="27"/>
      <c r="AO200" s="27" t="s">
        <v>3</v>
      </c>
      <c r="AP200" s="27"/>
      <c r="AQ200" s="27"/>
      <c r="AR200" s="27"/>
      <c r="AS200" s="27"/>
      <c r="AT200" s="27"/>
      <c r="AU200" s="73" t="s">
        <v>4</v>
      </c>
      <c r="AV200" s="73"/>
      <c r="AW200" s="73"/>
      <c r="AX200" s="73" t="s">
        <v>3</v>
      </c>
      <c r="AY200" s="73"/>
      <c r="AZ200" s="73"/>
      <c r="BA200" s="73" t="s">
        <v>4</v>
      </c>
      <c r="BB200" s="73"/>
      <c r="BC200" s="73"/>
      <c r="BD200" s="73" t="s">
        <v>3</v>
      </c>
      <c r="BE200" s="73"/>
      <c r="BF200" s="73"/>
      <c r="BG200" s="73" t="s">
        <v>4</v>
      </c>
      <c r="BH200" s="73"/>
      <c r="BI200" s="73"/>
      <c r="BJ200" s="73" t="s">
        <v>3</v>
      </c>
      <c r="BK200" s="73"/>
      <c r="BL200" s="73"/>
    </row>
    <row r="201" spans="1:79" ht="57" customHeight="1">
      <c r="A201" s="57"/>
      <c r="B201" s="58"/>
      <c r="C201" s="58"/>
      <c r="D201" s="57"/>
      <c r="E201" s="58"/>
      <c r="F201" s="58"/>
      <c r="G201" s="58"/>
      <c r="H201" s="58"/>
      <c r="I201" s="58"/>
      <c r="J201" s="58"/>
      <c r="K201" s="58"/>
      <c r="L201" s="58"/>
      <c r="M201" s="58"/>
      <c r="N201" s="58"/>
      <c r="O201" s="58"/>
      <c r="P201" s="58"/>
      <c r="Q201" s="58"/>
      <c r="R201" s="58"/>
      <c r="S201" s="58"/>
      <c r="T201" s="58"/>
      <c r="U201" s="58"/>
      <c r="V201" s="59"/>
      <c r="W201" s="27" t="s">
        <v>12</v>
      </c>
      <c r="X201" s="27"/>
      <c r="Y201" s="27"/>
      <c r="Z201" s="27" t="s">
        <v>11</v>
      </c>
      <c r="AA201" s="27"/>
      <c r="AB201" s="27"/>
      <c r="AC201" s="27" t="s">
        <v>12</v>
      </c>
      <c r="AD201" s="27"/>
      <c r="AE201" s="27"/>
      <c r="AF201" s="27" t="s">
        <v>11</v>
      </c>
      <c r="AG201" s="27"/>
      <c r="AH201" s="27"/>
      <c r="AI201" s="27" t="s">
        <v>12</v>
      </c>
      <c r="AJ201" s="27"/>
      <c r="AK201" s="27"/>
      <c r="AL201" s="27" t="s">
        <v>11</v>
      </c>
      <c r="AM201" s="27"/>
      <c r="AN201" s="27"/>
      <c r="AO201" s="27" t="s">
        <v>12</v>
      </c>
      <c r="AP201" s="27"/>
      <c r="AQ201" s="27"/>
      <c r="AR201" s="27" t="s">
        <v>11</v>
      </c>
      <c r="AS201" s="27"/>
      <c r="AT201" s="27"/>
      <c r="AU201" s="73"/>
      <c r="AV201" s="73"/>
      <c r="AW201" s="73"/>
      <c r="AX201" s="73"/>
      <c r="AY201" s="73"/>
      <c r="AZ201" s="73"/>
      <c r="BA201" s="73"/>
      <c r="BB201" s="73"/>
      <c r="BC201" s="73"/>
      <c r="BD201" s="73"/>
      <c r="BE201" s="73"/>
      <c r="BF201" s="73"/>
      <c r="BG201" s="73"/>
      <c r="BH201" s="73"/>
      <c r="BI201" s="73"/>
      <c r="BJ201" s="73"/>
      <c r="BK201" s="73"/>
      <c r="BL201" s="73"/>
    </row>
    <row r="202" spans="1:79" ht="15" customHeight="1">
      <c r="A202" s="36">
        <v>1</v>
      </c>
      <c r="B202" s="37"/>
      <c r="C202" s="37"/>
      <c r="D202" s="36">
        <v>2</v>
      </c>
      <c r="E202" s="37"/>
      <c r="F202" s="37"/>
      <c r="G202" s="37"/>
      <c r="H202" s="37"/>
      <c r="I202" s="37"/>
      <c r="J202" s="37"/>
      <c r="K202" s="37"/>
      <c r="L202" s="37"/>
      <c r="M202" s="37"/>
      <c r="N202" s="37"/>
      <c r="O202" s="37"/>
      <c r="P202" s="37"/>
      <c r="Q202" s="37"/>
      <c r="R202" s="37"/>
      <c r="S202" s="37"/>
      <c r="T202" s="37"/>
      <c r="U202" s="37"/>
      <c r="V202" s="38"/>
      <c r="W202" s="27">
        <v>3</v>
      </c>
      <c r="X202" s="27"/>
      <c r="Y202" s="27"/>
      <c r="Z202" s="27">
        <v>4</v>
      </c>
      <c r="AA202" s="27"/>
      <c r="AB202" s="27"/>
      <c r="AC202" s="27">
        <v>5</v>
      </c>
      <c r="AD202" s="27"/>
      <c r="AE202" s="27"/>
      <c r="AF202" s="27">
        <v>6</v>
      </c>
      <c r="AG202" s="27"/>
      <c r="AH202" s="27"/>
      <c r="AI202" s="27">
        <v>7</v>
      </c>
      <c r="AJ202" s="27"/>
      <c r="AK202" s="27"/>
      <c r="AL202" s="27">
        <v>8</v>
      </c>
      <c r="AM202" s="27"/>
      <c r="AN202" s="27"/>
      <c r="AO202" s="27">
        <v>9</v>
      </c>
      <c r="AP202" s="27"/>
      <c r="AQ202" s="27"/>
      <c r="AR202" s="27">
        <v>10</v>
      </c>
      <c r="AS202" s="27"/>
      <c r="AT202" s="27"/>
      <c r="AU202" s="27">
        <v>11</v>
      </c>
      <c r="AV202" s="27"/>
      <c r="AW202" s="27"/>
      <c r="AX202" s="27">
        <v>12</v>
      </c>
      <c r="AY202" s="27"/>
      <c r="AZ202" s="27"/>
      <c r="BA202" s="27">
        <v>13</v>
      </c>
      <c r="BB202" s="27"/>
      <c r="BC202" s="27"/>
      <c r="BD202" s="27">
        <v>14</v>
      </c>
      <c r="BE202" s="27"/>
      <c r="BF202" s="27"/>
      <c r="BG202" s="27">
        <v>15</v>
      </c>
      <c r="BH202" s="27"/>
      <c r="BI202" s="27"/>
      <c r="BJ202" s="27">
        <v>16</v>
      </c>
      <c r="BK202" s="27"/>
      <c r="BL202" s="27"/>
    </row>
    <row r="203" spans="1:79" s="1" customFormat="1" ht="12.75" hidden="1" customHeight="1">
      <c r="A203" s="39" t="s">
        <v>69</v>
      </c>
      <c r="B203" s="40"/>
      <c r="C203" s="40"/>
      <c r="D203" s="39" t="s">
        <v>57</v>
      </c>
      <c r="E203" s="40"/>
      <c r="F203" s="40"/>
      <c r="G203" s="40"/>
      <c r="H203" s="40"/>
      <c r="I203" s="40"/>
      <c r="J203" s="40"/>
      <c r="K203" s="40"/>
      <c r="L203" s="40"/>
      <c r="M203" s="40"/>
      <c r="N203" s="40"/>
      <c r="O203" s="40"/>
      <c r="P203" s="40"/>
      <c r="Q203" s="40"/>
      <c r="R203" s="40"/>
      <c r="S203" s="40"/>
      <c r="T203" s="40"/>
      <c r="U203" s="40"/>
      <c r="V203" s="41"/>
      <c r="W203" s="26" t="s">
        <v>72</v>
      </c>
      <c r="X203" s="26"/>
      <c r="Y203" s="26"/>
      <c r="Z203" s="26" t="s">
        <v>73</v>
      </c>
      <c r="AA203" s="26"/>
      <c r="AB203" s="26"/>
      <c r="AC203" s="30" t="s">
        <v>74</v>
      </c>
      <c r="AD203" s="30"/>
      <c r="AE203" s="30"/>
      <c r="AF203" s="30" t="s">
        <v>75</v>
      </c>
      <c r="AG203" s="30"/>
      <c r="AH203" s="30"/>
      <c r="AI203" s="26" t="s">
        <v>76</v>
      </c>
      <c r="AJ203" s="26"/>
      <c r="AK203" s="26"/>
      <c r="AL203" s="26" t="s">
        <v>77</v>
      </c>
      <c r="AM203" s="26"/>
      <c r="AN203" s="26"/>
      <c r="AO203" s="30" t="s">
        <v>104</v>
      </c>
      <c r="AP203" s="30"/>
      <c r="AQ203" s="30"/>
      <c r="AR203" s="30" t="s">
        <v>78</v>
      </c>
      <c r="AS203" s="30"/>
      <c r="AT203" s="30"/>
      <c r="AU203" s="26" t="s">
        <v>105</v>
      </c>
      <c r="AV203" s="26"/>
      <c r="AW203" s="26"/>
      <c r="AX203" s="30" t="s">
        <v>106</v>
      </c>
      <c r="AY203" s="30"/>
      <c r="AZ203" s="30"/>
      <c r="BA203" s="26" t="s">
        <v>107</v>
      </c>
      <c r="BB203" s="26"/>
      <c r="BC203" s="26"/>
      <c r="BD203" s="30" t="s">
        <v>108</v>
      </c>
      <c r="BE203" s="30"/>
      <c r="BF203" s="30"/>
      <c r="BG203" s="26" t="s">
        <v>109</v>
      </c>
      <c r="BH203" s="26"/>
      <c r="BI203" s="26"/>
      <c r="BJ203" s="30" t="s">
        <v>110</v>
      </c>
      <c r="BK203" s="30"/>
      <c r="BL203" s="30"/>
      <c r="CA203" s="1" t="s">
        <v>103</v>
      </c>
    </row>
    <row r="204" spans="1:79" s="98" customFormat="1" ht="12.75" customHeight="1">
      <c r="A204" s="88">
        <v>1</v>
      </c>
      <c r="B204" s="89"/>
      <c r="C204" s="89"/>
      <c r="D204" s="91" t="s">
        <v>231</v>
      </c>
      <c r="E204" s="92"/>
      <c r="F204" s="92"/>
      <c r="G204" s="92"/>
      <c r="H204" s="92"/>
      <c r="I204" s="92"/>
      <c r="J204" s="92"/>
      <c r="K204" s="92"/>
      <c r="L204" s="92"/>
      <c r="M204" s="92"/>
      <c r="N204" s="92"/>
      <c r="O204" s="92"/>
      <c r="P204" s="92"/>
      <c r="Q204" s="92"/>
      <c r="R204" s="92"/>
      <c r="S204" s="92"/>
      <c r="T204" s="92"/>
      <c r="U204" s="92"/>
      <c r="V204" s="93"/>
      <c r="W204" s="116">
        <v>6</v>
      </c>
      <c r="X204" s="116"/>
      <c r="Y204" s="116"/>
      <c r="Z204" s="116">
        <v>6</v>
      </c>
      <c r="AA204" s="116"/>
      <c r="AB204" s="116"/>
      <c r="AC204" s="116">
        <v>0</v>
      </c>
      <c r="AD204" s="116"/>
      <c r="AE204" s="116"/>
      <c r="AF204" s="116">
        <v>0</v>
      </c>
      <c r="AG204" s="116"/>
      <c r="AH204" s="116"/>
      <c r="AI204" s="116">
        <v>6</v>
      </c>
      <c r="AJ204" s="116"/>
      <c r="AK204" s="116"/>
      <c r="AL204" s="116">
        <v>6</v>
      </c>
      <c r="AM204" s="116"/>
      <c r="AN204" s="116"/>
      <c r="AO204" s="116">
        <v>0</v>
      </c>
      <c r="AP204" s="116"/>
      <c r="AQ204" s="116"/>
      <c r="AR204" s="116">
        <v>0</v>
      </c>
      <c r="AS204" s="116"/>
      <c r="AT204" s="116"/>
      <c r="AU204" s="116">
        <v>6</v>
      </c>
      <c r="AV204" s="116"/>
      <c r="AW204" s="116"/>
      <c r="AX204" s="116">
        <v>0</v>
      </c>
      <c r="AY204" s="116"/>
      <c r="AZ204" s="116"/>
      <c r="BA204" s="116">
        <v>0</v>
      </c>
      <c r="BB204" s="116"/>
      <c r="BC204" s="116"/>
      <c r="BD204" s="116">
        <v>0</v>
      </c>
      <c r="BE204" s="116"/>
      <c r="BF204" s="116"/>
      <c r="BG204" s="116">
        <v>0</v>
      </c>
      <c r="BH204" s="116"/>
      <c r="BI204" s="116"/>
      <c r="BJ204" s="116">
        <v>0</v>
      </c>
      <c r="BK204" s="116"/>
      <c r="BL204" s="116"/>
      <c r="CA204" s="98" t="s">
        <v>43</v>
      </c>
    </row>
    <row r="205" spans="1:79" s="98" customFormat="1" ht="12.75" customHeight="1">
      <c r="A205" s="88">
        <v>2</v>
      </c>
      <c r="B205" s="89"/>
      <c r="C205" s="89"/>
      <c r="D205" s="91" t="s">
        <v>232</v>
      </c>
      <c r="E205" s="92"/>
      <c r="F205" s="92"/>
      <c r="G205" s="92"/>
      <c r="H205" s="92"/>
      <c r="I205" s="92"/>
      <c r="J205" s="92"/>
      <c r="K205" s="92"/>
      <c r="L205" s="92"/>
      <c r="M205" s="92"/>
      <c r="N205" s="92"/>
      <c r="O205" s="92"/>
      <c r="P205" s="92"/>
      <c r="Q205" s="92"/>
      <c r="R205" s="92"/>
      <c r="S205" s="92"/>
      <c r="T205" s="92"/>
      <c r="U205" s="92"/>
      <c r="V205" s="93"/>
      <c r="W205" s="116">
        <v>10.5</v>
      </c>
      <c r="X205" s="116"/>
      <c r="Y205" s="116"/>
      <c r="Z205" s="116">
        <v>10.5</v>
      </c>
      <c r="AA205" s="116"/>
      <c r="AB205" s="116"/>
      <c r="AC205" s="116">
        <v>0</v>
      </c>
      <c r="AD205" s="116"/>
      <c r="AE205" s="116"/>
      <c r="AF205" s="116">
        <v>0</v>
      </c>
      <c r="AG205" s="116"/>
      <c r="AH205" s="116"/>
      <c r="AI205" s="116">
        <v>10.5</v>
      </c>
      <c r="AJ205" s="116"/>
      <c r="AK205" s="116"/>
      <c r="AL205" s="116">
        <v>10.5</v>
      </c>
      <c r="AM205" s="116"/>
      <c r="AN205" s="116"/>
      <c r="AO205" s="116">
        <v>0</v>
      </c>
      <c r="AP205" s="116"/>
      <c r="AQ205" s="116"/>
      <c r="AR205" s="116">
        <v>0</v>
      </c>
      <c r="AS205" s="116"/>
      <c r="AT205" s="116"/>
      <c r="AU205" s="116">
        <v>10.5</v>
      </c>
      <c r="AV205" s="116"/>
      <c r="AW205" s="116"/>
      <c r="AX205" s="116">
        <v>0</v>
      </c>
      <c r="AY205" s="116"/>
      <c r="AZ205" s="116"/>
      <c r="BA205" s="116">
        <v>0</v>
      </c>
      <c r="BB205" s="116"/>
      <c r="BC205" s="116"/>
      <c r="BD205" s="116">
        <v>0</v>
      </c>
      <c r="BE205" s="116"/>
      <c r="BF205" s="116"/>
      <c r="BG205" s="116">
        <v>0</v>
      </c>
      <c r="BH205" s="116"/>
      <c r="BI205" s="116"/>
      <c r="BJ205" s="116">
        <v>0</v>
      </c>
      <c r="BK205" s="116"/>
      <c r="BL205" s="116"/>
    </row>
    <row r="206" spans="1:79" s="98" customFormat="1" ht="12.75" customHeight="1">
      <c r="A206" s="88">
        <v>3</v>
      </c>
      <c r="B206" s="89"/>
      <c r="C206" s="89"/>
      <c r="D206" s="91" t="s">
        <v>233</v>
      </c>
      <c r="E206" s="92"/>
      <c r="F206" s="92"/>
      <c r="G206" s="92"/>
      <c r="H206" s="92"/>
      <c r="I206" s="92"/>
      <c r="J206" s="92"/>
      <c r="K206" s="92"/>
      <c r="L206" s="92"/>
      <c r="M206" s="92"/>
      <c r="N206" s="92"/>
      <c r="O206" s="92"/>
      <c r="P206" s="92"/>
      <c r="Q206" s="92"/>
      <c r="R206" s="92"/>
      <c r="S206" s="92"/>
      <c r="T206" s="92"/>
      <c r="U206" s="92"/>
      <c r="V206" s="93"/>
      <c r="W206" s="116">
        <v>53.25</v>
      </c>
      <c r="X206" s="116"/>
      <c r="Y206" s="116"/>
      <c r="Z206" s="116">
        <v>53.25</v>
      </c>
      <c r="AA206" s="116"/>
      <c r="AB206" s="116"/>
      <c r="AC206" s="116">
        <v>0.5</v>
      </c>
      <c r="AD206" s="116"/>
      <c r="AE206" s="116"/>
      <c r="AF206" s="116">
        <v>0.5</v>
      </c>
      <c r="AG206" s="116"/>
      <c r="AH206" s="116"/>
      <c r="AI206" s="116">
        <v>53.25</v>
      </c>
      <c r="AJ206" s="116"/>
      <c r="AK206" s="116"/>
      <c r="AL206" s="116">
        <v>53.25</v>
      </c>
      <c r="AM206" s="116"/>
      <c r="AN206" s="116"/>
      <c r="AO206" s="116">
        <v>0.5</v>
      </c>
      <c r="AP206" s="116"/>
      <c r="AQ206" s="116"/>
      <c r="AR206" s="116">
        <v>0.5</v>
      </c>
      <c r="AS206" s="116"/>
      <c r="AT206" s="116"/>
      <c r="AU206" s="116">
        <v>53.25</v>
      </c>
      <c r="AV206" s="116"/>
      <c r="AW206" s="116"/>
      <c r="AX206" s="116">
        <v>0.5</v>
      </c>
      <c r="AY206" s="116"/>
      <c r="AZ206" s="116"/>
      <c r="BA206" s="116">
        <v>0</v>
      </c>
      <c r="BB206" s="116"/>
      <c r="BC206" s="116"/>
      <c r="BD206" s="116">
        <v>0</v>
      </c>
      <c r="BE206" s="116"/>
      <c r="BF206" s="116"/>
      <c r="BG206" s="116">
        <v>0</v>
      </c>
      <c r="BH206" s="116"/>
      <c r="BI206" s="116"/>
      <c r="BJ206" s="116">
        <v>0</v>
      </c>
      <c r="BK206" s="116"/>
      <c r="BL206" s="116"/>
    </row>
    <row r="207" spans="1:79" s="6" customFormat="1" ht="12.75" customHeight="1">
      <c r="A207" s="85">
        <v>4</v>
      </c>
      <c r="B207" s="86"/>
      <c r="C207" s="86"/>
      <c r="D207" s="99" t="s">
        <v>234</v>
      </c>
      <c r="E207" s="100"/>
      <c r="F207" s="100"/>
      <c r="G207" s="100"/>
      <c r="H207" s="100"/>
      <c r="I207" s="100"/>
      <c r="J207" s="100"/>
      <c r="K207" s="100"/>
      <c r="L207" s="100"/>
      <c r="M207" s="100"/>
      <c r="N207" s="100"/>
      <c r="O207" s="100"/>
      <c r="P207" s="100"/>
      <c r="Q207" s="100"/>
      <c r="R207" s="100"/>
      <c r="S207" s="100"/>
      <c r="T207" s="100"/>
      <c r="U207" s="100"/>
      <c r="V207" s="101"/>
      <c r="W207" s="111">
        <v>69.75</v>
      </c>
      <c r="X207" s="111"/>
      <c r="Y207" s="111"/>
      <c r="Z207" s="111">
        <v>69.75</v>
      </c>
      <c r="AA207" s="111"/>
      <c r="AB207" s="111"/>
      <c r="AC207" s="111">
        <v>0.5</v>
      </c>
      <c r="AD207" s="111"/>
      <c r="AE207" s="111"/>
      <c r="AF207" s="111">
        <v>0.5</v>
      </c>
      <c r="AG207" s="111"/>
      <c r="AH207" s="111"/>
      <c r="AI207" s="111">
        <v>69.75</v>
      </c>
      <c r="AJ207" s="111"/>
      <c r="AK207" s="111"/>
      <c r="AL207" s="111">
        <v>69.75</v>
      </c>
      <c r="AM207" s="111"/>
      <c r="AN207" s="111"/>
      <c r="AO207" s="111">
        <v>0.5</v>
      </c>
      <c r="AP207" s="111"/>
      <c r="AQ207" s="111"/>
      <c r="AR207" s="111">
        <v>0.5</v>
      </c>
      <c r="AS207" s="111"/>
      <c r="AT207" s="111"/>
      <c r="AU207" s="111">
        <v>69.75</v>
      </c>
      <c r="AV207" s="111"/>
      <c r="AW207" s="111"/>
      <c r="AX207" s="111">
        <v>0.5</v>
      </c>
      <c r="AY207" s="111"/>
      <c r="AZ207" s="111"/>
      <c r="BA207" s="111">
        <v>0</v>
      </c>
      <c r="BB207" s="111"/>
      <c r="BC207" s="111"/>
      <c r="BD207" s="111">
        <v>0</v>
      </c>
      <c r="BE207" s="111"/>
      <c r="BF207" s="111"/>
      <c r="BG207" s="111">
        <v>0</v>
      </c>
      <c r="BH207" s="111"/>
      <c r="BI207" s="111"/>
      <c r="BJ207" s="111">
        <v>0</v>
      </c>
      <c r="BK207" s="111"/>
      <c r="BL207" s="111"/>
    </row>
    <row r="208" spans="1:79" s="98" customFormat="1" ht="25.5" customHeight="1">
      <c r="A208" s="88">
        <v>5</v>
      </c>
      <c r="B208" s="89"/>
      <c r="C208" s="89"/>
      <c r="D208" s="91" t="s">
        <v>235</v>
      </c>
      <c r="E208" s="92"/>
      <c r="F208" s="92"/>
      <c r="G208" s="92"/>
      <c r="H208" s="92"/>
      <c r="I208" s="92"/>
      <c r="J208" s="92"/>
      <c r="K208" s="92"/>
      <c r="L208" s="92"/>
      <c r="M208" s="92"/>
      <c r="N208" s="92"/>
      <c r="O208" s="92"/>
      <c r="P208" s="92"/>
      <c r="Q208" s="92"/>
      <c r="R208" s="92"/>
      <c r="S208" s="92"/>
      <c r="T208" s="92"/>
      <c r="U208" s="92"/>
      <c r="V208" s="93"/>
      <c r="W208" s="116" t="s">
        <v>173</v>
      </c>
      <c r="X208" s="116"/>
      <c r="Y208" s="116"/>
      <c r="Z208" s="116" t="s">
        <v>173</v>
      </c>
      <c r="AA208" s="116"/>
      <c r="AB208" s="116"/>
      <c r="AC208" s="116"/>
      <c r="AD208" s="116"/>
      <c r="AE208" s="116"/>
      <c r="AF208" s="116"/>
      <c r="AG208" s="116"/>
      <c r="AH208" s="116"/>
      <c r="AI208" s="116" t="s">
        <v>173</v>
      </c>
      <c r="AJ208" s="116"/>
      <c r="AK208" s="116"/>
      <c r="AL208" s="116" t="s">
        <v>173</v>
      </c>
      <c r="AM208" s="116"/>
      <c r="AN208" s="116"/>
      <c r="AO208" s="116"/>
      <c r="AP208" s="116"/>
      <c r="AQ208" s="116"/>
      <c r="AR208" s="116"/>
      <c r="AS208" s="116"/>
      <c r="AT208" s="116"/>
      <c r="AU208" s="116" t="s">
        <v>173</v>
      </c>
      <c r="AV208" s="116"/>
      <c r="AW208" s="116"/>
      <c r="AX208" s="116"/>
      <c r="AY208" s="116"/>
      <c r="AZ208" s="116"/>
      <c r="BA208" s="116" t="s">
        <v>173</v>
      </c>
      <c r="BB208" s="116"/>
      <c r="BC208" s="116"/>
      <c r="BD208" s="116"/>
      <c r="BE208" s="116"/>
      <c r="BF208" s="116"/>
      <c r="BG208" s="116" t="s">
        <v>173</v>
      </c>
      <c r="BH208" s="116"/>
      <c r="BI208" s="116"/>
      <c r="BJ208" s="116"/>
      <c r="BK208" s="116"/>
      <c r="BL208" s="116"/>
    </row>
    <row r="211" spans="1:79" ht="14.25" customHeight="1">
      <c r="A211" s="29" t="s">
        <v>153</v>
      </c>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29"/>
      <c r="BI211" s="29"/>
      <c r="BJ211" s="29"/>
      <c r="BK211" s="29"/>
      <c r="BL211" s="29"/>
    </row>
    <row r="212" spans="1:79" ht="14.25" customHeight="1">
      <c r="A212" s="29" t="s">
        <v>268</v>
      </c>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c r="BH212" s="29"/>
      <c r="BI212" s="29"/>
      <c r="BJ212" s="29"/>
      <c r="BK212" s="29"/>
      <c r="BL212" s="29"/>
      <c r="BM212" s="29"/>
      <c r="BN212" s="29"/>
      <c r="BO212" s="29"/>
      <c r="BP212" s="29"/>
      <c r="BQ212" s="29"/>
      <c r="BR212" s="29"/>
      <c r="BS212" s="29"/>
    </row>
    <row r="213" spans="1:79" ht="15" customHeight="1">
      <c r="A213" s="31" t="s">
        <v>251</v>
      </c>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c r="AR213" s="31"/>
      <c r="AS213" s="31"/>
      <c r="AT213" s="31"/>
      <c r="AU213" s="31"/>
      <c r="AV213" s="31"/>
      <c r="AW213" s="31"/>
      <c r="AX213" s="31"/>
      <c r="AY213" s="31"/>
      <c r="AZ213" s="31"/>
      <c r="BA213" s="31"/>
      <c r="BB213" s="31"/>
      <c r="BC213" s="31"/>
      <c r="BD213" s="31"/>
      <c r="BE213" s="31"/>
      <c r="BF213" s="31"/>
      <c r="BG213" s="31"/>
      <c r="BH213" s="31"/>
      <c r="BI213" s="31"/>
      <c r="BJ213" s="31"/>
      <c r="BK213" s="31"/>
      <c r="BL213" s="31"/>
      <c r="BM213" s="31"/>
      <c r="BN213" s="31"/>
      <c r="BO213" s="31"/>
      <c r="BP213" s="31"/>
      <c r="BQ213" s="31"/>
      <c r="BR213" s="31"/>
      <c r="BS213" s="31"/>
    </row>
    <row r="214" spans="1:79" ht="15" customHeight="1">
      <c r="A214" s="27" t="s">
        <v>6</v>
      </c>
      <c r="B214" s="27"/>
      <c r="C214" s="27"/>
      <c r="D214" s="27"/>
      <c r="E214" s="27"/>
      <c r="F214" s="27"/>
      <c r="G214" s="27" t="s">
        <v>126</v>
      </c>
      <c r="H214" s="27"/>
      <c r="I214" s="27"/>
      <c r="J214" s="27"/>
      <c r="K214" s="27"/>
      <c r="L214" s="27"/>
      <c r="M214" s="27"/>
      <c r="N214" s="27"/>
      <c r="O214" s="27"/>
      <c r="P214" s="27"/>
      <c r="Q214" s="27"/>
      <c r="R214" s="27"/>
      <c r="S214" s="27"/>
      <c r="T214" s="27" t="s">
        <v>13</v>
      </c>
      <c r="U214" s="27"/>
      <c r="V214" s="27"/>
      <c r="W214" s="27"/>
      <c r="X214" s="27"/>
      <c r="Y214" s="27"/>
      <c r="Z214" s="27"/>
      <c r="AA214" s="36" t="s">
        <v>252</v>
      </c>
      <c r="AB214" s="75"/>
      <c r="AC214" s="75"/>
      <c r="AD214" s="75"/>
      <c r="AE214" s="75"/>
      <c r="AF214" s="75"/>
      <c r="AG214" s="75"/>
      <c r="AH214" s="75"/>
      <c r="AI214" s="75"/>
      <c r="AJ214" s="75"/>
      <c r="AK214" s="75"/>
      <c r="AL214" s="75"/>
      <c r="AM214" s="75"/>
      <c r="AN214" s="75"/>
      <c r="AO214" s="76"/>
      <c r="AP214" s="36" t="s">
        <v>255</v>
      </c>
      <c r="AQ214" s="37"/>
      <c r="AR214" s="37"/>
      <c r="AS214" s="37"/>
      <c r="AT214" s="37"/>
      <c r="AU214" s="37"/>
      <c r="AV214" s="37"/>
      <c r="AW214" s="37"/>
      <c r="AX214" s="37"/>
      <c r="AY214" s="37"/>
      <c r="AZ214" s="37"/>
      <c r="BA214" s="37"/>
      <c r="BB214" s="37"/>
      <c r="BC214" s="37"/>
      <c r="BD214" s="38"/>
      <c r="BE214" s="36" t="s">
        <v>262</v>
      </c>
      <c r="BF214" s="37"/>
      <c r="BG214" s="37"/>
      <c r="BH214" s="37"/>
      <c r="BI214" s="37"/>
      <c r="BJ214" s="37"/>
      <c r="BK214" s="37"/>
      <c r="BL214" s="37"/>
      <c r="BM214" s="37"/>
      <c r="BN214" s="37"/>
      <c r="BO214" s="37"/>
      <c r="BP214" s="37"/>
      <c r="BQ214" s="37"/>
      <c r="BR214" s="37"/>
      <c r="BS214" s="38"/>
    </row>
    <row r="215" spans="1:79" ht="32.1"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t="s">
        <v>4</v>
      </c>
      <c r="AB215" s="27"/>
      <c r="AC215" s="27"/>
      <c r="AD215" s="27"/>
      <c r="AE215" s="27"/>
      <c r="AF215" s="27" t="s">
        <v>3</v>
      </c>
      <c r="AG215" s="27"/>
      <c r="AH215" s="27"/>
      <c r="AI215" s="27"/>
      <c r="AJ215" s="27"/>
      <c r="AK215" s="27" t="s">
        <v>89</v>
      </c>
      <c r="AL215" s="27"/>
      <c r="AM215" s="27"/>
      <c r="AN215" s="27"/>
      <c r="AO215" s="27"/>
      <c r="AP215" s="27" t="s">
        <v>4</v>
      </c>
      <c r="AQ215" s="27"/>
      <c r="AR215" s="27"/>
      <c r="AS215" s="27"/>
      <c r="AT215" s="27"/>
      <c r="AU215" s="27" t="s">
        <v>3</v>
      </c>
      <c r="AV215" s="27"/>
      <c r="AW215" s="27"/>
      <c r="AX215" s="27"/>
      <c r="AY215" s="27"/>
      <c r="AZ215" s="27" t="s">
        <v>96</v>
      </c>
      <c r="BA215" s="27"/>
      <c r="BB215" s="27"/>
      <c r="BC215" s="27"/>
      <c r="BD215" s="27"/>
      <c r="BE215" s="27" t="s">
        <v>4</v>
      </c>
      <c r="BF215" s="27"/>
      <c r="BG215" s="27"/>
      <c r="BH215" s="27"/>
      <c r="BI215" s="27"/>
      <c r="BJ215" s="27" t="s">
        <v>3</v>
      </c>
      <c r="BK215" s="27"/>
      <c r="BL215" s="27"/>
      <c r="BM215" s="27"/>
      <c r="BN215" s="27"/>
      <c r="BO215" s="27" t="s">
        <v>127</v>
      </c>
      <c r="BP215" s="27"/>
      <c r="BQ215" s="27"/>
      <c r="BR215" s="27"/>
      <c r="BS215" s="27"/>
    </row>
    <row r="216" spans="1:79" ht="15" customHeight="1">
      <c r="A216" s="27">
        <v>1</v>
      </c>
      <c r="B216" s="27"/>
      <c r="C216" s="27"/>
      <c r="D216" s="27"/>
      <c r="E216" s="27"/>
      <c r="F216" s="27"/>
      <c r="G216" s="27">
        <v>2</v>
      </c>
      <c r="H216" s="27"/>
      <c r="I216" s="27"/>
      <c r="J216" s="27"/>
      <c r="K216" s="27"/>
      <c r="L216" s="27"/>
      <c r="M216" s="27"/>
      <c r="N216" s="27"/>
      <c r="O216" s="27"/>
      <c r="P216" s="27"/>
      <c r="Q216" s="27"/>
      <c r="R216" s="27"/>
      <c r="S216" s="27"/>
      <c r="T216" s="27">
        <v>3</v>
      </c>
      <c r="U216" s="27"/>
      <c r="V216" s="27"/>
      <c r="W216" s="27"/>
      <c r="X216" s="27"/>
      <c r="Y216" s="27"/>
      <c r="Z216" s="27"/>
      <c r="AA216" s="27">
        <v>4</v>
      </c>
      <c r="AB216" s="27"/>
      <c r="AC216" s="27"/>
      <c r="AD216" s="27"/>
      <c r="AE216" s="27"/>
      <c r="AF216" s="27">
        <v>5</v>
      </c>
      <c r="AG216" s="27"/>
      <c r="AH216" s="27"/>
      <c r="AI216" s="27"/>
      <c r="AJ216" s="27"/>
      <c r="AK216" s="27">
        <v>6</v>
      </c>
      <c r="AL216" s="27"/>
      <c r="AM216" s="27"/>
      <c r="AN216" s="27"/>
      <c r="AO216" s="27"/>
      <c r="AP216" s="27">
        <v>7</v>
      </c>
      <c r="AQ216" s="27"/>
      <c r="AR216" s="27"/>
      <c r="AS216" s="27"/>
      <c r="AT216" s="27"/>
      <c r="AU216" s="27">
        <v>8</v>
      </c>
      <c r="AV216" s="27"/>
      <c r="AW216" s="27"/>
      <c r="AX216" s="27"/>
      <c r="AY216" s="27"/>
      <c r="AZ216" s="27">
        <v>9</v>
      </c>
      <c r="BA216" s="27"/>
      <c r="BB216" s="27"/>
      <c r="BC216" s="27"/>
      <c r="BD216" s="27"/>
      <c r="BE216" s="27">
        <v>10</v>
      </c>
      <c r="BF216" s="27"/>
      <c r="BG216" s="27"/>
      <c r="BH216" s="27"/>
      <c r="BI216" s="27"/>
      <c r="BJ216" s="27">
        <v>11</v>
      </c>
      <c r="BK216" s="27"/>
      <c r="BL216" s="27"/>
      <c r="BM216" s="27"/>
      <c r="BN216" s="27"/>
      <c r="BO216" s="27">
        <v>12</v>
      </c>
      <c r="BP216" s="27"/>
      <c r="BQ216" s="27"/>
      <c r="BR216" s="27"/>
      <c r="BS216" s="27"/>
    </row>
    <row r="217" spans="1:79" s="1" customFormat="1" ht="15" hidden="1" customHeight="1">
      <c r="A217" s="26" t="s">
        <v>69</v>
      </c>
      <c r="B217" s="26"/>
      <c r="C217" s="26"/>
      <c r="D217" s="26"/>
      <c r="E217" s="26"/>
      <c r="F217" s="26"/>
      <c r="G217" s="60" t="s">
        <v>57</v>
      </c>
      <c r="H217" s="60"/>
      <c r="I217" s="60"/>
      <c r="J217" s="60"/>
      <c r="K217" s="60"/>
      <c r="L217" s="60"/>
      <c r="M217" s="60"/>
      <c r="N217" s="60"/>
      <c r="O217" s="60"/>
      <c r="P217" s="60"/>
      <c r="Q217" s="60"/>
      <c r="R217" s="60"/>
      <c r="S217" s="60"/>
      <c r="T217" s="60" t="s">
        <v>79</v>
      </c>
      <c r="U217" s="60"/>
      <c r="V217" s="60"/>
      <c r="W217" s="60"/>
      <c r="X217" s="60"/>
      <c r="Y217" s="60"/>
      <c r="Z217" s="60"/>
      <c r="AA217" s="30" t="s">
        <v>65</v>
      </c>
      <c r="AB217" s="30"/>
      <c r="AC217" s="30"/>
      <c r="AD217" s="30"/>
      <c r="AE217" s="30"/>
      <c r="AF217" s="30" t="s">
        <v>66</v>
      </c>
      <c r="AG217" s="30"/>
      <c r="AH217" s="30"/>
      <c r="AI217" s="30"/>
      <c r="AJ217" s="30"/>
      <c r="AK217" s="50" t="s">
        <v>122</v>
      </c>
      <c r="AL217" s="50"/>
      <c r="AM217" s="50"/>
      <c r="AN217" s="50"/>
      <c r="AO217" s="50"/>
      <c r="AP217" s="30" t="s">
        <v>67</v>
      </c>
      <c r="AQ217" s="30"/>
      <c r="AR217" s="30"/>
      <c r="AS217" s="30"/>
      <c r="AT217" s="30"/>
      <c r="AU217" s="30" t="s">
        <v>68</v>
      </c>
      <c r="AV217" s="30"/>
      <c r="AW217" s="30"/>
      <c r="AX217" s="30"/>
      <c r="AY217" s="30"/>
      <c r="AZ217" s="50" t="s">
        <v>122</v>
      </c>
      <c r="BA217" s="50"/>
      <c r="BB217" s="50"/>
      <c r="BC217" s="50"/>
      <c r="BD217" s="50"/>
      <c r="BE217" s="30" t="s">
        <v>58</v>
      </c>
      <c r="BF217" s="30"/>
      <c r="BG217" s="30"/>
      <c r="BH217" s="30"/>
      <c r="BI217" s="30"/>
      <c r="BJ217" s="30" t="s">
        <v>59</v>
      </c>
      <c r="BK217" s="30"/>
      <c r="BL217" s="30"/>
      <c r="BM217" s="30"/>
      <c r="BN217" s="30"/>
      <c r="BO217" s="50" t="s">
        <v>122</v>
      </c>
      <c r="BP217" s="50"/>
      <c r="BQ217" s="50"/>
      <c r="BR217" s="50"/>
      <c r="BS217" s="50"/>
      <c r="CA217" s="1" t="s">
        <v>44</v>
      </c>
    </row>
    <row r="218" spans="1:79" s="6" customFormat="1" ht="12.75" customHeight="1">
      <c r="A218" s="84"/>
      <c r="B218" s="84"/>
      <c r="C218" s="84"/>
      <c r="D218" s="84"/>
      <c r="E218" s="84"/>
      <c r="F218" s="84"/>
      <c r="G218" s="119" t="s">
        <v>147</v>
      </c>
      <c r="H218" s="119"/>
      <c r="I218" s="119"/>
      <c r="J218" s="119"/>
      <c r="K218" s="119"/>
      <c r="L218" s="119"/>
      <c r="M218" s="119"/>
      <c r="N218" s="119"/>
      <c r="O218" s="119"/>
      <c r="P218" s="119"/>
      <c r="Q218" s="119"/>
      <c r="R218" s="119"/>
      <c r="S218" s="119"/>
      <c r="T218" s="120"/>
      <c r="U218" s="120"/>
      <c r="V218" s="120"/>
      <c r="W218" s="120"/>
      <c r="X218" s="120"/>
      <c r="Y218" s="120"/>
      <c r="Z218" s="120"/>
      <c r="AA218" s="117"/>
      <c r="AB218" s="117"/>
      <c r="AC218" s="117"/>
      <c r="AD218" s="117"/>
      <c r="AE218" s="117"/>
      <c r="AF218" s="117"/>
      <c r="AG218" s="117"/>
      <c r="AH218" s="117"/>
      <c r="AI218" s="117"/>
      <c r="AJ218" s="117"/>
      <c r="AK218" s="117">
        <f>IF(ISNUMBER(AA218),AA218,0)+IF(ISNUMBER(AF218),AF218,0)</f>
        <v>0</v>
      </c>
      <c r="AL218" s="117"/>
      <c r="AM218" s="117"/>
      <c r="AN218" s="117"/>
      <c r="AO218" s="117"/>
      <c r="AP218" s="117"/>
      <c r="AQ218" s="117"/>
      <c r="AR218" s="117"/>
      <c r="AS218" s="117"/>
      <c r="AT218" s="117"/>
      <c r="AU218" s="117"/>
      <c r="AV218" s="117"/>
      <c r="AW218" s="117"/>
      <c r="AX218" s="117"/>
      <c r="AY218" s="117"/>
      <c r="AZ218" s="117">
        <f>IF(ISNUMBER(AP218),AP218,0)+IF(ISNUMBER(AU218),AU218,0)</f>
        <v>0</v>
      </c>
      <c r="BA218" s="117"/>
      <c r="BB218" s="117"/>
      <c r="BC218" s="117"/>
      <c r="BD218" s="117"/>
      <c r="BE218" s="117"/>
      <c r="BF218" s="117"/>
      <c r="BG218" s="117"/>
      <c r="BH218" s="117"/>
      <c r="BI218" s="117"/>
      <c r="BJ218" s="117"/>
      <c r="BK218" s="117"/>
      <c r="BL218" s="117"/>
      <c r="BM218" s="117"/>
      <c r="BN218" s="117"/>
      <c r="BO218" s="117">
        <f>IF(ISNUMBER(BE218),BE218,0)+IF(ISNUMBER(BJ218),BJ218,0)</f>
        <v>0</v>
      </c>
      <c r="BP218" s="117"/>
      <c r="BQ218" s="117"/>
      <c r="BR218" s="117"/>
      <c r="BS218" s="117"/>
      <c r="CA218" s="6" t="s">
        <v>45</v>
      </c>
    </row>
    <row r="220" spans="1:79" ht="13.5" customHeight="1">
      <c r="A220" s="29" t="s">
        <v>283</v>
      </c>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c r="BH220" s="29"/>
      <c r="BI220" s="29"/>
      <c r="BJ220" s="29"/>
      <c r="BK220" s="29"/>
      <c r="BL220" s="29"/>
    </row>
    <row r="221" spans="1:79" ht="15" customHeight="1">
      <c r="A221" s="44" t="s">
        <v>251</v>
      </c>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c r="AS221" s="44"/>
      <c r="AT221" s="44"/>
      <c r="AU221" s="44"/>
      <c r="AV221" s="44"/>
      <c r="AW221" s="44"/>
      <c r="AX221" s="44"/>
      <c r="AY221" s="44"/>
      <c r="AZ221" s="44"/>
      <c r="BA221" s="44"/>
      <c r="BB221" s="44"/>
      <c r="BC221" s="44"/>
      <c r="BD221" s="44"/>
    </row>
    <row r="222" spans="1:79" ht="15" customHeight="1">
      <c r="A222" s="27" t="s">
        <v>6</v>
      </c>
      <c r="B222" s="27"/>
      <c r="C222" s="27"/>
      <c r="D222" s="27"/>
      <c r="E222" s="27"/>
      <c r="F222" s="27"/>
      <c r="G222" s="27" t="s">
        <v>126</v>
      </c>
      <c r="H222" s="27"/>
      <c r="I222" s="27"/>
      <c r="J222" s="27"/>
      <c r="K222" s="27"/>
      <c r="L222" s="27"/>
      <c r="M222" s="27"/>
      <c r="N222" s="27"/>
      <c r="O222" s="27"/>
      <c r="P222" s="27"/>
      <c r="Q222" s="27"/>
      <c r="R222" s="27"/>
      <c r="S222" s="27"/>
      <c r="T222" s="27" t="s">
        <v>13</v>
      </c>
      <c r="U222" s="27"/>
      <c r="V222" s="27"/>
      <c r="W222" s="27"/>
      <c r="X222" s="27"/>
      <c r="Y222" s="27"/>
      <c r="Z222" s="27"/>
      <c r="AA222" s="36" t="s">
        <v>273</v>
      </c>
      <c r="AB222" s="75"/>
      <c r="AC222" s="75"/>
      <c r="AD222" s="75"/>
      <c r="AE222" s="75"/>
      <c r="AF222" s="75"/>
      <c r="AG222" s="75"/>
      <c r="AH222" s="75"/>
      <c r="AI222" s="75"/>
      <c r="AJ222" s="75"/>
      <c r="AK222" s="75"/>
      <c r="AL222" s="75"/>
      <c r="AM222" s="75"/>
      <c r="AN222" s="75"/>
      <c r="AO222" s="76"/>
      <c r="AP222" s="36" t="s">
        <v>277</v>
      </c>
      <c r="AQ222" s="37"/>
      <c r="AR222" s="37"/>
      <c r="AS222" s="37"/>
      <c r="AT222" s="37"/>
      <c r="AU222" s="37"/>
      <c r="AV222" s="37"/>
      <c r="AW222" s="37"/>
      <c r="AX222" s="37"/>
      <c r="AY222" s="37"/>
      <c r="AZ222" s="37"/>
      <c r="BA222" s="37"/>
      <c r="BB222" s="37"/>
      <c r="BC222" s="37"/>
      <c r="BD222" s="38"/>
    </row>
    <row r="223" spans="1:79" ht="32.1"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t="s">
        <v>4</v>
      </c>
      <c r="AB223" s="27"/>
      <c r="AC223" s="27"/>
      <c r="AD223" s="27"/>
      <c r="AE223" s="27"/>
      <c r="AF223" s="27" t="s">
        <v>3</v>
      </c>
      <c r="AG223" s="27"/>
      <c r="AH223" s="27"/>
      <c r="AI223" s="27"/>
      <c r="AJ223" s="27"/>
      <c r="AK223" s="27" t="s">
        <v>89</v>
      </c>
      <c r="AL223" s="27"/>
      <c r="AM223" s="27"/>
      <c r="AN223" s="27"/>
      <c r="AO223" s="27"/>
      <c r="AP223" s="27" t="s">
        <v>4</v>
      </c>
      <c r="AQ223" s="27"/>
      <c r="AR223" s="27"/>
      <c r="AS223" s="27"/>
      <c r="AT223" s="27"/>
      <c r="AU223" s="27" t="s">
        <v>3</v>
      </c>
      <c r="AV223" s="27"/>
      <c r="AW223" s="27"/>
      <c r="AX223" s="27"/>
      <c r="AY223" s="27"/>
      <c r="AZ223" s="27" t="s">
        <v>96</v>
      </c>
      <c r="BA223" s="27"/>
      <c r="BB223" s="27"/>
      <c r="BC223" s="27"/>
      <c r="BD223" s="27"/>
    </row>
    <row r="224" spans="1:79" ht="15" customHeight="1">
      <c r="A224" s="27">
        <v>1</v>
      </c>
      <c r="B224" s="27"/>
      <c r="C224" s="27"/>
      <c r="D224" s="27"/>
      <c r="E224" s="27"/>
      <c r="F224" s="27"/>
      <c r="G224" s="27">
        <v>2</v>
      </c>
      <c r="H224" s="27"/>
      <c r="I224" s="27"/>
      <c r="J224" s="27"/>
      <c r="K224" s="27"/>
      <c r="L224" s="27"/>
      <c r="M224" s="27"/>
      <c r="N224" s="27"/>
      <c r="O224" s="27"/>
      <c r="P224" s="27"/>
      <c r="Q224" s="27"/>
      <c r="R224" s="27"/>
      <c r="S224" s="27"/>
      <c r="T224" s="27">
        <v>3</v>
      </c>
      <c r="U224" s="27"/>
      <c r="V224" s="27"/>
      <c r="W224" s="27"/>
      <c r="X224" s="27"/>
      <c r="Y224" s="27"/>
      <c r="Z224" s="27"/>
      <c r="AA224" s="27">
        <v>4</v>
      </c>
      <c r="AB224" s="27"/>
      <c r="AC224" s="27"/>
      <c r="AD224" s="27"/>
      <c r="AE224" s="27"/>
      <c r="AF224" s="27">
        <v>5</v>
      </c>
      <c r="AG224" s="27"/>
      <c r="AH224" s="27"/>
      <c r="AI224" s="27"/>
      <c r="AJ224" s="27"/>
      <c r="AK224" s="27">
        <v>6</v>
      </c>
      <c r="AL224" s="27"/>
      <c r="AM224" s="27"/>
      <c r="AN224" s="27"/>
      <c r="AO224" s="27"/>
      <c r="AP224" s="27">
        <v>7</v>
      </c>
      <c r="AQ224" s="27"/>
      <c r="AR224" s="27"/>
      <c r="AS224" s="27"/>
      <c r="AT224" s="27"/>
      <c r="AU224" s="27">
        <v>8</v>
      </c>
      <c r="AV224" s="27"/>
      <c r="AW224" s="27"/>
      <c r="AX224" s="27"/>
      <c r="AY224" s="27"/>
      <c r="AZ224" s="27">
        <v>9</v>
      </c>
      <c r="BA224" s="27"/>
      <c r="BB224" s="27"/>
      <c r="BC224" s="27"/>
      <c r="BD224" s="27"/>
    </row>
    <row r="225" spans="1:79" s="1" customFormat="1" ht="12" hidden="1" customHeight="1">
      <c r="A225" s="26" t="s">
        <v>69</v>
      </c>
      <c r="B225" s="26"/>
      <c r="C225" s="26"/>
      <c r="D225" s="26"/>
      <c r="E225" s="26"/>
      <c r="F225" s="26"/>
      <c r="G225" s="60" t="s">
        <v>57</v>
      </c>
      <c r="H225" s="60"/>
      <c r="I225" s="60"/>
      <c r="J225" s="60"/>
      <c r="K225" s="60"/>
      <c r="L225" s="60"/>
      <c r="M225" s="60"/>
      <c r="N225" s="60"/>
      <c r="O225" s="60"/>
      <c r="P225" s="60"/>
      <c r="Q225" s="60"/>
      <c r="R225" s="60"/>
      <c r="S225" s="60"/>
      <c r="T225" s="60" t="s">
        <v>79</v>
      </c>
      <c r="U225" s="60"/>
      <c r="V225" s="60"/>
      <c r="W225" s="60"/>
      <c r="X225" s="60"/>
      <c r="Y225" s="60"/>
      <c r="Z225" s="60"/>
      <c r="AA225" s="30" t="s">
        <v>60</v>
      </c>
      <c r="AB225" s="30"/>
      <c r="AC225" s="30"/>
      <c r="AD225" s="30"/>
      <c r="AE225" s="30"/>
      <c r="AF225" s="30" t="s">
        <v>61</v>
      </c>
      <c r="AG225" s="30"/>
      <c r="AH225" s="30"/>
      <c r="AI225" s="30"/>
      <c r="AJ225" s="30"/>
      <c r="AK225" s="50" t="s">
        <v>122</v>
      </c>
      <c r="AL225" s="50"/>
      <c r="AM225" s="50"/>
      <c r="AN225" s="50"/>
      <c r="AO225" s="50"/>
      <c r="AP225" s="30" t="s">
        <v>62</v>
      </c>
      <c r="AQ225" s="30"/>
      <c r="AR225" s="30"/>
      <c r="AS225" s="30"/>
      <c r="AT225" s="30"/>
      <c r="AU225" s="30" t="s">
        <v>63</v>
      </c>
      <c r="AV225" s="30"/>
      <c r="AW225" s="30"/>
      <c r="AX225" s="30"/>
      <c r="AY225" s="30"/>
      <c r="AZ225" s="50" t="s">
        <v>122</v>
      </c>
      <c r="BA225" s="50"/>
      <c r="BB225" s="50"/>
      <c r="BC225" s="50"/>
      <c r="BD225" s="50"/>
      <c r="CA225" s="1" t="s">
        <v>46</v>
      </c>
    </row>
    <row r="226" spans="1:79" s="6" customFormat="1">
      <c r="A226" s="84"/>
      <c r="B226" s="84"/>
      <c r="C226" s="84"/>
      <c r="D226" s="84"/>
      <c r="E226" s="84"/>
      <c r="F226" s="84"/>
      <c r="G226" s="119" t="s">
        <v>147</v>
      </c>
      <c r="H226" s="119"/>
      <c r="I226" s="119"/>
      <c r="J226" s="119"/>
      <c r="K226" s="119"/>
      <c r="L226" s="119"/>
      <c r="M226" s="119"/>
      <c r="N226" s="119"/>
      <c r="O226" s="119"/>
      <c r="P226" s="119"/>
      <c r="Q226" s="119"/>
      <c r="R226" s="119"/>
      <c r="S226" s="119"/>
      <c r="T226" s="120"/>
      <c r="U226" s="120"/>
      <c r="V226" s="120"/>
      <c r="W226" s="120"/>
      <c r="X226" s="120"/>
      <c r="Y226" s="120"/>
      <c r="Z226" s="120"/>
      <c r="AA226" s="117"/>
      <c r="AB226" s="117"/>
      <c r="AC226" s="117"/>
      <c r="AD226" s="117"/>
      <c r="AE226" s="117"/>
      <c r="AF226" s="117"/>
      <c r="AG226" s="117"/>
      <c r="AH226" s="117"/>
      <c r="AI226" s="117"/>
      <c r="AJ226" s="117"/>
      <c r="AK226" s="117">
        <f>IF(ISNUMBER(AA226),AA226,0)+IF(ISNUMBER(AF226),AF226,0)</f>
        <v>0</v>
      </c>
      <c r="AL226" s="117"/>
      <c r="AM226" s="117"/>
      <c r="AN226" s="117"/>
      <c r="AO226" s="117"/>
      <c r="AP226" s="117"/>
      <c r="AQ226" s="117"/>
      <c r="AR226" s="117"/>
      <c r="AS226" s="117"/>
      <c r="AT226" s="117"/>
      <c r="AU226" s="117"/>
      <c r="AV226" s="117"/>
      <c r="AW226" s="117"/>
      <c r="AX226" s="117"/>
      <c r="AY226" s="117"/>
      <c r="AZ226" s="117">
        <f>IF(ISNUMBER(AP226),AP226,0)+IF(ISNUMBER(AU226),AU226,0)</f>
        <v>0</v>
      </c>
      <c r="BA226" s="117"/>
      <c r="BB226" s="117"/>
      <c r="BC226" s="117"/>
      <c r="BD226" s="117"/>
      <c r="CA226" s="6" t="s">
        <v>47</v>
      </c>
    </row>
    <row r="229" spans="1:79" ht="14.25" customHeight="1">
      <c r="A229" s="29" t="s">
        <v>284</v>
      </c>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c r="BH229" s="29"/>
      <c r="BI229" s="29"/>
      <c r="BJ229" s="29"/>
      <c r="BK229" s="29"/>
      <c r="BL229" s="29"/>
    </row>
    <row r="230" spans="1:79" ht="15" customHeight="1">
      <c r="A230" s="44" t="s">
        <v>251</v>
      </c>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74"/>
      <c r="AB230" s="74"/>
      <c r="AC230" s="74"/>
      <c r="AD230" s="74"/>
      <c r="AE230" s="74"/>
      <c r="AF230" s="74"/>
      <c r="AG230" s="74"/>
      <c r="AH230" s="74"/>
      <c r="AI230" s="74"/>
      <c r="AJ230" s="74"/>
      <c r="AK230" s="74"/>
      <c r="AL230" s="74"/>
      <c r="AM230" s="74"/>
      <c r="AN230" s="74"/>
      <c r="AO230" s="74"/>
      <c r="AP230" s="74"/>
      <c r="AQ230" s="74"/>
      <c r="AR230" s="74"/>
      <c r="AS230" s="74"/>
      <c r="AT230" s="74"/>
      <c r="AU230" s="74"/>
      <c r="AV230" s="74"/>
      <c r="AW230" s="74"/>
      <c r="AX230" s="74"/>
      <c r="AY230" s="74"/>
      <c r="AZ230" s="74"/>
      <c r="BA230" s="74"/>
      <c r="BB230" s="74"/>
      <c r="BC230" s="74"/>
      <c r="BD230" s="74"/>
      <c r="BE230" s="74"/>
      <c r="BF230" s="74"/>
      <c r="BG230" s="74"/>
      <c r="BH230" s="74"/>
      <c r="BI230" s="74"/>
      <c r="BJ230" s="74"/>
      <c r="BK230" s="74"/>
      <c r="BL230" s="74"/>
      <c r="BM230" s="74"/>
    </row>
    <row r="231" spans="1:79" ht="23.1" customHeight="1">
      <c r="A231" s="27" t="s">
        <v>128</v>
      </c>
      <c r="B231" s="27"/>
      <c r="C231" s="27"/>
      <c r="D231" s="27"/>
      <c r="E231" s="27"/>
      <c r="F231" s="27"/>
      <c r="G231" s="27"/>
      <c r="H231" s="27"/>
      <c r="I231" s="27"/>
      <c r="J231" s="27"/>
      <c r="K231" s="27"/>
      <c r="L231" s="27"/>
      <c r="M231" s="27"/>
      <c r="N231" s="54" t="s">
        <v>129</v>
      </c>
      <c r="O231" s="55"/>
      <c r="P231" s="55"/>
      <c r="Q231" s="55"/>
      <c r="R231" s="55"/>
      <c r="S231" s="55"/>
      <c r="T231" s="55"/>
      <c r="U231" s="56"/>
      <c r="V231" s="54" t="s">
        <v>130</v>
      </c>
      <c r="W231" s="55"/>
      <c r="X231" s="55"/>
      <c r="Y231" s="55"/>
      <c r="Z231" s="56"/>
      <c r="AA231" s="27" t="s">
        <v>252</v>
      </c>
      <c r="AB231" s="27"/>
      <c r="AC231" s="27"/>
      <c r="AD231" s="27"/>
      <c r="AE231" s="27"/>
      <c r="AF231" s="27"/>
      <c r="AG231" s="27"/>
      <c r="AH231" s="27"/>
      <c r="AI231" s="27"/>
      <c r="AJ231" s="27" t="s">
        <v>255</v>
      </c>
      <c r="AK231" s="27"/>
      <c r="AL231" s="27"/>
      <c r="AM231" s="27"/>
      <c r="AN231" s="27"/>
      <c r="AO231" s="27"/>
      <c r="AP231" s="27"/>
      <c r="AQ231" s="27"/>
      <c r="AR231" s="27"/>
      <c r="AS231" s="27" t="s">
        <v>262</v>
      </c>
      <c r="AT231" s="27"/>
      <c r="AU231" s="27"/>
      <c r="AV231" s="27"/>
      <c r="AW231" s="27"/>
      <c r="AX231" s="27"/>
      <c r="AY231" s="27"/>
      <c r="AZ231" s="27"/>
      <c r="BA231" s="27"/>
      <c r="BB231" s="27" t="s">
        <v>273</v>
      </c>
      <c r="BC231" s="27"/>
      <c r="BD231" s="27"/>
      <c r="BE231" s="27"/>
      <c r="BF231" s="27"/>
      <c r="BG231" s="27"/>
      <c r="BH231" s="27"/>
      <c r="BI231" s="27"/>
      <c r="BJ231" s="27"/>
      <c r="BK231" s="27" t="s">
        <v>277</v>
      </c>
      <c r="BL231" s="27"/>
      <c r="BM231" s="27"/>
      <c r="BN231" s="27"/>
      <c r="BO231" s="27"/>
      <c r="BP231" s="27"/>
      <c r="BQ231" s="27"/>
      <c r="BR231" s="27"/>
      <c r="BS231" s="27"/>
    </row>
    <row r="232" spans="1:79" ht="95.25" customHeight="1">
      <c r="A232" s="27"/>
      <c r="B232" s="27"/>
      <c r="C232" s="27"/>
      <c r="D232" s="27"/>
      <c r="E232" s="27"/>
      <c r="F232" s="27"/>
      <c r="G232" s="27"/>
      <c r="H232" s="27"/>
      <c r="I232" s="27"/>
      <c r="J232" s="27"/>
      <c r="K232" s="27"/>
      <c r="L232" s="27"/>
      <c r="M232" s="27"/>
      <c r="N232" s="57"/>
      <c r="O232" s="58"/>
      <c r="P232" s="58"/>
      <c r="Q232" s="58"/>
      <c r="R232" s="58"/>
      <c r="S232" s="58"/>
      <c r="T232" s="58"/>
      <c r="U232" s="59"/>
      <c r="V232" s="57"/>
      <c r="W232" s="58"/>
      <c r="X232" s="58"/>
      <c r="Y232" s="58"/>
      <c r="Z232" s="59"/>
      <c r="AA232" s="73" t="s">
        <v>133</v>
      </c>
      <c r="AB232" s="73"/>
      <c r="AC232" s="73"/>
      <c r="AD232" s="73"/>
      <c r="AE232" s="73"/>
      <c r="AF232" s="73" t="s">
        <v>134</v>
      </c>
      <c r="AG232" s="73"/>
      <c r="AH232" s="73"/>
      <c r="AI232" s="73"/>
      <c r="AJ232" s="73" t="s">
        <v>133</v>
      </c>
      <c r="AK232" s="73"/>
      <c r="AL232" s="73"/>
      <c r="AM232" s="73"/>
      <c r="AN232" s="73"/>
      <c r="AO232" s="73" t="s">
        <v>134</v>
      </c>
      <c r="AP232" s="73"/>
      <c r="AQ232" s="73"/>
      <c r="AR232" s="73"/>
      <c r="AS232" s="73" t="s">
        <v>133</v>
      </c>
      <c r="AT232" s="73"/>
      <c r="AU232" s="73"/>
      <c r="AV232" s="73"/>
      <c r="AW232" s="73"/>
      <c r="AX232" s="73" t="s">
        <v>134</v>
      </c>
      <c r="AY232" s="73"/>
      <c r="AZ232" s="73"/>
      <c r="BA232" s="73"/>
      <c r="BB232" s="73" t="s">
        <v>133</v>
      </c>
      <c r="BC232" s="73"/>
      <c r="BD232" s="73"/>
      <c r="BE232" s="73"/>
      <c r="BF232" s="73"/>
      <c r="BG232" s="73" t="s">
        <v>134</v>
      </c>
      <c r="BH232" s="73"/>
      <c r="BI232" s="73"/>
      <c r="BJ232" s="73"/>
      <c r="BK232" s="73" t="s">
        <v>133</v>
      </c>
      <c r="BL232" s="73"/>
      <c r="BM232" s="73"/>
      <c r="BN232" s="73"/>
      <c r="BO232" s="73"/>
      <c r="BP232" s="73" t="s">
        <v>134</v>
      </c>
      <c r="BQ232" s="73"/>
      <c r="BR232" s="73"/>
      <c r="BS232" s="73"/>
    </row>
    <row r="233" spans="1:79" ht="15" customHeight="1">
      <c r="A233" s="27">
        <v>1</v>
      </c>
      <c r="B233" s="27"/>
      <c r="C233" s="27"/>
      <c r="D233" s="27"/>
      <c r="E233" s="27"/>
      <c r="F233" s="27"/>
      <c r="G233" s="27"/>
      <c r="H233" s="27"/>
      <c r="I233" s="27"/>
      <c r="J233" s="27"/>
      <c r="K233" s="27"/>
      <c r="L233" s="27"/>
      <c r="M233" s="27"/>
      <c r="N233" s="36">
        <v>2</v>
      </c>
      <c r="O233" s="37"/>
      <c r="P233" s="37"/>
      <c r="Q233" s="37"/>
      <c r="R233" s="37"/>
      <c r="S233" s="37"/>
      <c r="T233" s="37"/>
      <c r="U233" s="38"/>
      <c r="V233" s="27">
        <v>3</v>
      </c>
      <c r="W233" s="27"/>
      <c r="X233" s="27"/>
      <c r="Y233" s="27"/>
      <c r="Z233" s="27"/>
      <c r="AA233" s="27">
        <v>4</v>
      </c>
      <c r="AB233" s="27"/>
      <c r="AC233" s="27"/>
      <c r="AD233" s="27"/>
      <c r="AE233" s="27"/>
      <c r="AF233" s="27">
        <v>5</v>
      </c>
      <c r="AG233" s="27"/>
      <c r="AH233" s="27"/>
      <c r="AI233" s="27"/>
      <c r="AJ233" s="27">
        <v>6</v>
      </c>
      <c r="AK233" s="27"/>
      <c r="AL233" s="27"/>
      <c r="AM233" s="27"/>
      <c r="AN233" s="27"/>
      <c r="AO233" s="27">
        <v>7</v>
      </c>
      <c r="AP233" s="27"/>
      <c r="AQ233" s="27"/>
      <c r="AR233" s="27"/>
      <c r="AS233" s="27">
        <v>8</v>
      </c>
      <c r="AT233" s="27"/>
      <c r="AU233" s="27"/>
      <c r="AV233" s="27"/>
      <c r="AW233" s="27"/>
      <c r="AX233" s="27">
        <v>9</v>
      </c>
      <c r="AY233" s="27"/>
      <c r="AZ233" s="27"/>
      <c r="BA233" s="27"/>
      <c r="BB233" s="27">
        <v>10</v>
      </c>
      <c r="BC233" s="27"/>
      <c r="BD233" s="27"/>
      <c r="BE233" s="27"/>
      <c r="BF233" s="27"/>
      <c r="BG233" s="27">
        <v>11</v>
      </c>
      <c r="BH233" s="27"/>
      <c r="BI233" s="27"/>
      <c r="BJ233" s="27"/>
      <c r="BK233" s="27">
        <v>12</v>
      </c>
      <c r="BL233" s="27"/>
      <c r="BM233" s="27"/>
      <c r="BN233" s="27"/>
      <c r="BO233" s="27"/>
      <c r="BP233" s="27">
        <v>13</v>
      </c>
      <c r="BQ233" s="27"/>
      <c r="BR233" s="27"/>
      <c r="BS233" s="27"/>
    </row>
    <row r="234" spans="1:79" s="1" customFormat="1" ht="12" hidden="1" customHeight="1">
      <c r="A234" s="60" t="s">
        <v>146</v>
      </c>
      <c r="B234" s="60"/>
      <c r="C234" s="60"/>
      <c r="D234" s="60"/>
      <c r="E234" s="60"/>
      <c r="F234" s="60"/>
      <c r="G234" s="60"/>
      <c r="H234" s="60"/>
      <c r="I234" s="60"/>
      <c r="J234" s="60"/>
      <c r="K234" s="60"/>
      <c r="L234" s="60"/>
      <c r="M234" s="60"/>
      <c r="N234" s="26" t="s">
        <v>131</v>
      </c>
      <c r="O234" s="26"/>
      <c r="P234" s="26"/>
      <c r="Q234" s="26"/>
      <c r="R234" s="26"/>
      <c r="S234" s="26"/>
      <c r="T234" s="26"/>
      <c r="U234" s="26"/>
      <c r="V234" s="26" t="s">
        <v>132</v>
      </c>
      <c r="W234" s="26"/>
      <c r="X234" s="26"/>
      <c r="Y234" s="26"/>
      <c r="Z234" s="26"/>
      <c r="AA234" s="30" t="s">
        <v>65</v>
      </c>
      <c r="AB234" s="30"/>
      <c r="AC234" s="30"/>
      <c r="AD234" s="30"/>
      <c r="AE234" s="30"/>
      <c r="AF234" s="30" t="s">
        <v>66</v>
      </c>
      <c r="AG234" s="30"/>
      <c r="AH234" s="30"/>
      <c r="AI234" s="30"/>
      <c r="AJ234" s="30" t="s">
        <v>67</v>
      </c>
      <c r="AK234" s="30"/>
      <c r="AL234" s="30"/>
      <c r="AM234" s="30"/>
      <c r="AN234" s="30"/>
      <c r="AO234" s="30" t="s">
        <v>68</v>
      </c>
      <c r="AP234" s="30"/>
      <c r="AQ234" s="30"/>
      <c r="AR234" s="30"/>
      <c r="AS234" s="30" t="s">
        <v>58</v>
      </c>
      <c r="AT234" s="30"/>
      <c r="AU234" s="30"/>
      <c r="AV234" s="30"/>
      <c r="AW234" s="30"/>
      <c r="AX234" s="30" t="s">
        <v>59</v>
      </c>
      <c r="AY234" s="30"/>
      <c r="AZ234" s="30"/>
      <c r="BA234" s="30"/>
      <c r="BB234" s="30" t="s">
        <v>60</v>
      </c>
      <c r="BC234" s="30"/>
      <c r="BD234" s="30"/>
      <c r="BE234" s="30"/>
      <c r="BF234" s="30"/>
      <c r="BG234" s="30" t="s">
        <v>61</v>
      </c>
      <c r="BH234" s="30"/>
      <c r="BI234" s="30"/>
      <c r="BJ234" s="30"/>
      <c r="BK234" s="30" t="s">
        <v>62</v>
      </c>
      <c r="BL234" s="30"/>
      <c r="BM234" s="30"/>
      <c r="BN234" s="30"/>
      <c r="BO234" s="30"/>
      <c r="BP234" s="30" t="s">
        <v>63</v>
      </c>
      <c r="BQ234" s="30"/>
      <c r="BR234" s="30"/>
      <c r="BS234" s="30"/>
      <c r="CA234" s="1" t="s">
        <v>48</v>
      </c>
    </row>
    <row r="235" spans="1:79" s="6" customFormat="1" ht="12.75" customHeight="1">
      <c r="A235" s="119" t="s">
        <v>147</v>
      </c>
      <c r="B235" s="119"/>
      <c r="C235" s="119"/>
      <c r="D235" s="119"/>
      <c r="E235" s="119"/>
      <c r="F235" s="119"/>
      <c r="G235" s="119"/>
      <c r="H235" s="119"/>
      <c r="I235" s="119"/>
      <c r="J235" s="119"/>
      <c r="K235" s="119"/>
      <c r="L235" s="119"/>
      <c r="M235" s="119"/>
      <c r="N235" s="85"/>
      <c r="O235" s="86"/>
      <c r="P235" s="86"/>
      <c r="Q235" s="86"/>
      <c r="R235" s="86"/>
      <c r="S235" s="86"/>
      <c r="T235" s="86"/>
      <c r="U235" s="87"/>
      <c r="V235" s="121"/>
      <c r="W235" s="121"/>
      <c r="X235" s="121"/>
      <c r="Y235" s="121"/>
      <c r="Z235" s="121"/>
      <c r="AA235" s="121"/>
      <c r="AB235" s="121"/>
      <c r="AC235" s="121"/>
      <c r="AD235" s="121"/>
      <c r="AE235" s="121"/>
      <c r="AF235" s="121"/>
      <c r="AG235" s="121"/>
      <c r="AH235" s="121"/>
      <c r="AI235" s="121"/>
      <c r="AJ235" s="121"/>
      <c r="AK235" s="121"/>
      <c r="AL235" s="121"/>
      <c r="AM235" s="121"/>
      <c r="AN235" s="121"/>
      <c r="AO235" s="121"/>
      <c r="AP235" s="121"/>
      <c r="AQ235" s="121"/>
      <c r="AR235" s="121"/>
      <c r="AS235" s="121"/>
      <c r="AT235" s="121"/>
      <c r="AU235" s="121"/>
      <c r="AV235" s="121"/>
      <c r="AW235" s="121"/>
      <c r="AX235" s="121"/>
      <c r="AY235" s="121"/>
      <c r="AZ235" s="121"/>
      <c r="BA235" s="121"/>
      <c r="BB235" s="121"/>
      <c r="BC235" s="121"/>
      <c r="BD235" s="121"/>
      <c r="BE235" s="121"/>
      <c r="BF235" s="121"/>
      <c r="BG235" s="121"/>
      <c r="BH235" s="121"/>
      <c r="BI235" s="121"/>
      <c r="BJ235" s="121"/>
      <c r="BK235" s="121"/>
      <c r="BL235" s="121"/>
      <c r="BM235" s="121"/>
      <c r="BN235" s="121"/>
      <c r="BO235" s="121"/>
      <c r="BP235" s="122"/>
      <c r="BQ235" s="123"/>
      <c r="BR235" s="123"/>
      <c r="BS235" s="124"/>
      <c r="CA235" s="6" t="s">
        <v>49</v>
      </c>
    </row>
    <row r="238" spans="1:79" ht="35.25" customHeight="1">
      <c r="A238" s="29" t="s">
        <v>285</v>
      </c>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c r="BH238" s="29"/>
      <c r="BI238" s="29"/>
      <c r="BJ238" s="29"/>
      <c r="BK238" s="29"/>
      <c r="BL238" s="29"/>
    </row>
    <row r="239" spans="1:79" ht="105" customHeight="1">
      <c r="A239" s="126" t="s">
        <v>238</v>
      </c>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c r="AC239" s="127"/>
      <c r="AD239" s="127"/>
      <c r="AE239" s="127"/>
      <c r="AF239" s="127"/>
      <c r="AG239" s="127"/>
      <c r="AH239" s="127"/>
      <c r="AI239" s="127"/>
      <c r="AJ239" s="127"/>
      <c r="AK239" s="127"/>
      <c r="AL239" s="127"/>
      <c r="AM239" s="127"/>
      <c r="AN239" s="127"/>
      <c r="AO239" s="127"/>
      <c r="AP239" s="127"/>
      <c r="AQ239" s="127"/>
      <c r="AR239" s="127"/>
      <c r="AS239" s="127"/>
      <c r="AT239" s="127"/>
      <c r="AU239" s="127"/>
      <c r="AV239" s="127"/>
      <c r="AW239" s="127"/>
      <c r="AX239" s="127"/>
      <c r="AY239" s="127"/>
      <c r="AZ239" s="127"/>
      <c r="BA239" s="127"/>
      <c r="BB239" s="127"/>
      <c r="BC239" s="127"/>
      <c r="BD239" s="127"/>
      <c r="BE239" s="127"/>
      <c r="BF239" s="127"/>
      <c r="BG239" s="127"/>
      <c r="BH239" s="127"/>
      <c r="BI239" s="127"/>
      <c r="BJ239" s="127"/>
      <c r="BK239" s="127"/>
      <c r="BL239" s="127"/>
    </row>
    <row r="240" spans="1:79" ht="1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2" spans="1:79" ht="28.5" customHeight="1">
      <c r="A242" s="34" t="s">
        <v>269</v>
      </c>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c r="BD242" s="34"/>
      <c r="BE242" s="34"/>
      <c r="BF242" s="34"/>
      <c r="BG242" s="34"/>
      <c r="BH242" s="34"/>
      <c r="BI242" s="34"/>
      <c r="BJ242" s="34"/>
      <c r="BK242" s="34"/>
      <c r="BL242" s="34"/>
    </row>
    <row r="243" spans="1:79" ht="14.25" customHeight="1">
      <c r="A243" s="29" t="s">
        <v>253</v>
      </c>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c r="BC243" s="29"/>
      <c r="BD243" s="29"/>
      <c r="BE243" s="29"/>
      <c r="BF243" s="29"/>
      <c r="BG243" s="29"/>
      <c r="BH243" s="29"/>
      <c r="BI243" s="29"/>
      <c r="BJ243" s="29"/>
      <c r="BK243" s="29"/>
      <c r="BL243" s="29"/>
    </row>
    <row r="244" spans="1:79" ht="15" customHeight="1">
      <c r="A244" s="31" t="s">
        <v>251</v>
      </c>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c r="AC244" s="31"/>
      <c r="AD244" s="31"/>
      <c r="AE244" s="31"/>
      <c r="AF244" s="31"/>
      <c r="AG244" s="31"/>
      <c r="AH244" s="31"/>
      <c r="AI244" s="31"/>
      <c r="AJ244" s="31"/>
      <c r="AK244" s="31"/>
      <c r="AL244" s="31"/>
      <c r="AM244" s="31"/>
      <c r="AN244" s="31"/>
      <c r="AO244" s="31"/>
      <c r="AP244" s="31"/>
      <c r="AQ244" s="31"/>
      <c r="AR244" s="31"/>
      <c r="AS244" s="31"/>
      <c r="AT244" s="31"/>
      <c r="AU244" s="31"/>
      <c r="AV244" s="31"/>
      <c r="AW244" s="31"/>
      <c r="AX244" s="31"/>
      <c r="AY244" s="31"/>
      <c r="AZ244" s="31"/>
      <c r="BA244" s="31"/>
      <c r="BB244" s="31"/>
      <c r="BC244" s="31"/>
      <c r="BD244" s="31"/>
      <c r="BE244" s="31"/>
      <c r="BF244" s="31"/>
      <c r="BG244" s="31"/>
      <c r="BH244" s="31"/>
      <c r="BI244" s="31"/>
      <c r="BJ244" s="31"/>
      <c r="BK244" s="31"/>
      <c r="BL244" s="31"/>
    </row>
    <row r="245" spans="1:79" ht="42.95" customHeight="1">
      <c r="A245" s="73" t="s">
        <v>135</v>
      </c>
      <c r="B245" s="73"/>
      <c r="C245" s="73"/>
      <c r="D245" s="73"/>
      <c r="E245" s="73"/>
      <c r="F245" s="73"/>
      <c r="G245" s="27" t="s">
        <v>19</v>
      </c>
      <c r="H245" s="27"/>
      <c r="I245" s="27"/>
      <c r="J245" s="27"/>
      <c r="K245" s="27"/>
      <c r="L245" s="27"/>
      <c r="M245" s="27"/>
      <c r="N245" s="27"/>
      <c r="O245" s="27"/>
      <c r="P245" s="27"/>
      <c r="Q245" s="27"/>
      <c r="R245" s="27"/>
      <c r="S245" s="27"/>
      <c r="T245" s="27" t="s">
        <v>15</v>
      </c>
      <c r="U245" s="27"/>
      <c r="V245" s="27"/>
      <c r="W245" s="27"/>
      <c r="X245" s="27"/>
      <c r="Y245" s="27"/>
      <c r="Z245" s="27" t="s">
        <v>14</v>
      </c>
      <c r="AA245" s="27"/>
      <c r="AB245" s="27"/>
      <c r="AC245" s="27"/>
      <c r="AD245" s="27"/>
      <c r="AE245" s="27" t="s">
        <v>136</v>
      </c>
      <c r="AF245" s="27"/>
      <c r="AG245" s="27"/>
      <c r="AH245" s="27"/>
      <c r="AI245" s="27"/>
      <c r="AJ245" s="27"/>
      <c r="AK245" s="27" t="s">
        <v>137</v>
      </c>
      <c r="AL245" s="27"/>
      <c r="AM245" s="27"/>
      <c r="AN245" s="27"/>
      <c r="AO245" s="27"/>
      <c r="AP245" s="27"/>
      <c r="AQ245" s="27" t="s">
        <v>138</v>
      </c>
      <c r="AR245" s="27"/>
      <c r="AS245" s="27"/>
      <c r="AT245" s="27"/>
      <c r="AU245" s="27"/>
      <c r="AV245" s="27"/>
      <c r="AW245" s="27" t="s">
        <v>98</v>
      </c>
      <c r="AX245" s="27"/>
      <c r="AY245" s="27"/>
      <c r="AZ245" s="27"/>
      <c r="BA245" s="27"/>
      <c r="BB245" s="27"/>
      <c r="BC245" s="27"/>
      <c r="BD245" s="27"/>
      <c r="BE245" s="27"/>
      <c r="BF245" s="27"/>
      <c r="BG245" s="27" t="s">
        <v>139</v>
      </c>
      <c r="BH245" s="27"/>
      <c r="BI245" s="27"/>
      <c r="BJ245" s="27"/>
      <c r="BK245" s="27"/>
      <c r="BL245" s="27"/>
    </row>
    <row r="246" spans="1:79" ht="39.950000000000003" customHeight="1">
      <c r="A246" s="73"/>
      <c r="B246" s="73"/>
      <c r="C246" s="73"/>
      <c r="D246" s="73"/>
      <c r="E246" s="73"/>
      <c r="F246" s="73"/>
      <c r="G246" s="27"/>
      <c r="H246" s="27"/>
      <c r="I246" s="27"/>
      <c r="J246" s="27"/>
      <c r="K246" s="27"/>
      <c r="L246" s="27"/>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7"/>
      <c r="AV246" s="27"/>
      <c r="AW246" s="27" t="s">
        <v>17</v>
      </c>
      <c r="AX246" s="27"/>
      <c r="AY246" s="27"/>
      <c r="AZ246" s="27"/>
      <c r="BA246" s="27"/>
      <c r="BB246" s="27" t="s">
        <v>16</v>
      </c>
      <c r="BC246" s="27"/>
      <c r="BD246" s="27"/>
      <c r="BE246" s="27"/>
      <c r="BF246" s="27"/>
      <c r="BG246" s="27"/>
      <c r="BH246" s="27"/>
      <c r="BI246" s="27"/>
      <c r="BJ246" s="27"/>
      <c r="BK246" s="27"/>
      <c r="BL246" s="27"/>
    </row>
    <row r="247" spans="1:79" ht="15" customHeight="1">
      <c r="A247" s="27">
        <v>1</v>
      </c>
      <c r="B247" s="27"/>
      <c r="C247" s="27"/>
      <c r="D247" s="27"/>
      <c r="E247" s="27"/>
      <c r="F247" s="27"/>
      <c r="G247" s="27">
        <v>2</v>
      </c>
      <c r="H247" s="27"/>
      <c r="I247" s="27"/>
      <c r="J247" s="27"/>
      <c r="K247" s="27"/>
      <c r="L247" s="27"/>
      <c r="M247" s="27"/>
      <c r="N247" s="27"/>
      <c r="O247" s="27"/>
      <c r="P247" s="27"/>
      <c r="Q247" s="27"/>
      <c r="R247" s="27"/>
      <c r="S247" s="27"/>
      <c r="T247" s="27">
        <v>3</v>
      </c>
      <c r="U247" s="27"/>
      <c r="V247" s="27"/>
      <c r="W247" s="27"/>
      <c r="X247" s="27"/>
      <c r="Y247" s="27"/>
      <c r="Z247" s="27">
        <v>4</v>
      </c>
      <c r="AA247" s="27"/>
      <c r="AB247" s="27"/>
      <c r="AC247" s="27"/>
      <c r="AD247" s="27"/>
      <c r="AE247" s="27">
        <v>5</v>
      </c>
      <c r="AF247" s="27"/>
      <c r="AG247" s="27"/>
      <c r="AH247" s="27"/>
      <c r="AI247" s="27"/>
      <c r="AJ247" s="27"/>
      <c r="AK247" s="27">
        <v>6</v>
      </c>
      <c r="AL247" s="27"/>
      <c r="AM247" s="27"/>
      <c r="AN247" s="27"/>
      <c r="AO247" s="27"/>
      <c r="AP247" s="27"/>
      <c r="AQ247" s="27">
        <v>7</v>
      </c>
      <c r="AR247" s="27"/>
      <c r="AS247" s="27"/>
      <c r="AT247" s="27"/>
      <c r="AU247" s="27"/>
      <c r="AV247" s="27"/>
      <c r="AW247" s="27">
        <v>8</v>
      </c>
      <c r="AX247" s="27"/>
      <c r="AY247" s="27"/>
      <c r="AZ247" s="27"/>
      <c r="BA247" s="27"/>
      <c r="BB247" s="27">
        <v>9</v>
      </c>
      <c r="BC247" s="27"/>
      <c r="BD247" s="27"/>
      <c r="BE247" s="27"/>
      <c r="BF247" s="27"/>
      <c r="BG247" s="27">
        <v>10</v>
      </c>
      <c r="BH247" s="27"/>
      <c r="BI247" s="27"/>
      <c r="BJ247" s="27"/>
      <c r="BK247" s="27"/>
      <c r="BL247" s="27"/>
    </row>
    <row r="248" spans="1:79" s="1" customFormat="1" ht="12" hidden="1" customHeight="1">
      <c r="A248" s="26" t="s">
        <v>64</v>
      </c>
      <c r="B248" s="26"/>
      <c r="C248" s="26"/>
      <c r="D248" s="26"/>
      <c r="E248" s="26"/>
      <c r="F248" s="26"/>
      <c r="G248" s="60" t="s">
        <v>57</v>
      </c>
      <c r="H248" s="60"/>
      <c r="I248" s="60"/>
      <c r="J248" s="60"/>
      <c r="K248" s="60"/>
      <c r="L248" s="60"/>
      <c r="M248" s="60"/>
      <c r="N248" s="60"/>
      <c r="O248" s="60"/>
      <c r="P248" s="60"/>
      <c r="Q248" s="60"/>
      <c r="R248" s="60"/>
      <c r="S248" s="60"/>
      <c r="T248" s="30" t="s">
        <v>80</v>
      </c>
      <c r="U248" s="30"/>
      <c r="V248" s="30"/>
      <c r="W248" s="30"/>
      <c r="X248" s="30"/>
      <c r="Y248" s="30"/>
      <c r="Z248" s="30" t="s">
        <v>81</v>
      </c>
      <c r="AA248" s="30"/>
      <c r="AB248" s="30"/>
      <c r="AC248" s="30"/>
      <c r="AD248" s="30"/>
      <c r="AE248" s="30" t="s">
        <v>82</v>
      </c>
      <c r="AF248" s="30"/>
      <c r="AG248" s="30"/>
      <c r="AH248" s="30"/>
      <c r="AI248" s="30"/>
      <c r="AJ248" s="30"/>
      <c r="AK248" s="30" t="s">
        <v>83</v>
      </c>
      <c r="AL248" s="30"/>
      <c r="AM248" s="30"/>
      <c r="AN248" s="30"/>
      <c r="AO248" s="30"/>
      <c r="AP248" s="30"/>
      <c r="AQ248" s="77" t="s">
        <v>99</v>
      </c>
      <c r="AR248" s="30"/>
      <c r="AS248" s="30"/>
      <c r="AT248" s="30"/>
      <c r="AU248" s="30"/>
      <c r="AV248" s="30"/>
      <c r="AW248" s="30" t="s">
        <v>84</v>
      </c>
      <c r="AX248" s="30"/>
      <c r="AY248" s="30"/>
      <c r="AZ248" s="30"/>
      <c r="BA248" s="30"/>
      <c r="BB248" s="30" t="s">
        <v>85</v>
      </c>
      <c r="BC248" s="30"/>
      <c r="BD248" s="30"/>
      <c r="BE248" s="30"/>
      <c r="BF248" s="30"/>
      <c r="BG248" s="77" t="s">
        <v>100</v>
      </c>
      <c r="BH248" s="30"/>
      <c r="BI248" s="30"/>
      <c r="BJ248" s="30"/>
      <c r="BK248" s="30"/>
      <c r="BL248" s="30"/>
      <c r="CA248" s="1" t="s">
        <v>50</v>
      </c>
    </row>
    <row r="249" spans="1:79" s="98" customFormat="1" ht="12.75" customHeight="1">
      <c r="A249" s="109">
        <v>2111</v>
      </c>
      <c r="B249" s="109"/>
      <c r="C249" s="109"/>
      <c r="D249" s="109"/>
      <c r="E249" s="109"/>
      <c r="F249" s="109"/>
      <c r="G249" s="91" t="s">
        <v>180</v>
      </c>
      <c r="H249" s="92"/>
      <c r="I249" s="92"/>
      <c r="J249" s="92"/>
      <c r="K249" s="92"/>
      <c r="L249" s="92"/>
      <c r="M249" s="92"/>
      <c r="N249" s="92"/>
      <c r="O249" s="92"/>
      <c r="P249" s="92"/>
      <c r="Q249" s="92"/>
      <c r="R249" s="92"/>
      <c r="S249" s="93"/>
      <c r="T249" s="118">
        <v>6561139</v>
      </c>
      <c r="U249" s="118"/>
      <c r="V249" s="118"/>
      <c r="W249" s="118"/>
      <c r="X249" s="118"/>
      <c r="Y249" s="118"/>
      <c r="Z249" s="118">
        <v>6561134</v>
      </c>
      <c r="AA249" s="118"/>
      <c r="AB249" s="118"/>
      <c r="AC249" s="118"/>
      <c r="AD249" s="118"/>
      <c r="AE249" s="118">
        <v>0</v>
      </c>
      <c r="AF249" s="118"/>
      <c r="AG249" s="118"/>
      <c r="AH249" s="118"/>
      <c r="AI249" s="118"/>
      <c r="AJ249" s="118"/>
      <c r="AK249" s="118">
        <v>0</v>
      </c>
      <c r="AL249" s="118"/>
      <c r="AM249" s="118"/>
      <c r="AN249" s="118"/>
      <c r="AO249" s="118"/>
      <c r="AP249" s="118"/>
      <c r="AQ249" s="118">
        <f>IF(ISNUMBER(AK249),AK249,0)-IF(ISNUMBER(AE249),AE249,0)</f>
        <v>0</v>
      </c>
      <c r="AR249" s="118"/>
      <c r="AS249" s="118"/>
      <c r="AT249" s="118"/>
      <c r="AU249" s="118"/>
      <c r="AV249" s="118"/>
      <c r="AW249" s="118">
        <v>0</v>
      </c>
      <c r="AX249" s="118"/>
      <c r="AY249" s="118"/>
      <c r="AZ249" s="118"/>
      <c r="BA249" s="118"/>
      <c r="BB249" s="118">
        <v>0</v>
      </c>
      <c r="BC249" s="118"/>
      <c r="BD249" s="118"/>
      <c r="BE249" s="118"/>
      <c r="BF249" s="118"/>
      <c r="BG249" s="118">
        <f>IF(ISNUMBER(Z249),Z249,0)+IF(ISNUMBER(AK249),AK249,0)</f>
        <v>6561134</v>
      </c>
      <c r="BH249" s="118"/>
      <c r="BI249" s="118"/>
      <c r="BJ249" s="118"/>
      <c r="BK249" s="118"/>
      <c r="BL249" s="118"/>
      <c r="CA249" s="98" t="s">
        <v>51</v>
      </c>
    </row>
    <row r="250" spans="1:79" s="98" customFormat="1" ht="12.75" customHeight="1">
      <c r="A250" s="109">
        <v>2120</v>
      </c>
      <c r="B250" s="109"/>
      <c r="C250" s="109"/>
      <c r="D250" s="109"/>
      <c r="E250" s="109"/>
      <c r="F250" s="109"/>
      <c r="G250" s="91" t="s">
        <v>181</v>
      </c>
      <c r="H250" s="92"/>
      <c r="I250" s="92"/>
      <c r="J250" s="92"/>
      <c r="K250" s="92"/>
      <c r="L250" s="92"/>
      <c r="M250" s="92"/>
      <c r="N250" s="92"/>
      <c r="O250" s="92"/>
      <c r="P250" s="92"/>
      <c r="Q250" s="92"/>
      <c r="R250" s="92"/>
      <c r="S250" s="93"/>
      <c r="T250" s="118">
        <v>1440451</v>
      </c>
      <c r="U250" s="118"/>
      <c r="V250" s="118"/>
      <c r="W250" s="118"/>
      <c r="X250" s="118"/>
      <c r="Y250" s="118"/>
      <c r="Z250" s="118">
        <v>1440450</v>
      </c>
      <c r="AA250" s="118"/>
      <c r="AB250" s="118"/>
      <c r="AC250" s="118"/>
      <c r="AD250" s="118"/>
      <c r="AE250" s="118">
        <v>0</v>
      </c>
      <c r="AF250" s="118"/>
      <c r="AG250" s="118"/>
      <c r="AH250" s="118"/>
      <c r="AI250" s="118"/>
      <c r="AJ250" s="118"/>
      <c r="AK250" s="118">
        <v>0</v>
      </c>
      <c r="AL250" s="118"/>
      <c r="AM250" s="118"/>
      <c r="AN250" s="118"/>
      <c r="AO250" s="118"/>
      <c r="AP250" s="118"/>
      <c r="AQ250" s="118">
        <f>IF(ISNUMBER(AK250),AK250,0)-IF(ISNUMBER(AE250),AE250,0)</f>
        <v>0</v>
      </c>
      <c r="AR250" s="118"/>
      <c r="AS250" s="118"/>
      <c r="AT250" s="118"/>
      <c r="AU250" s="118"/>
      <c r="AV250" s="118"/>
      <c r="AW250" s="118">
        <v>0</v>
      </c>
      <c r="AX250" s="118"/>
      <c r="AY250" s="118"/>
      <c r="AZ250" s="118"/>
      <c r="BA250" s="118"/>
      <c r="BB250" s="118">
        <v>0</v>
      </c>
      <c r="BC250" s="118"/>
      <c r="BD250" s="118"/>
      <c r="BE250" s="118"/>
      <c r="BF250" s="118"/>
      <c r="BG250" s="118">
        <f>IF(ISNUMBER(Z250),Z250,0)+IF(ISNUMBER(AK250),AK250,0)</f>
        <v>1440450</v>
      </c>
      <c r="BH250" s="118"/>
      <c r="BI250" s="118"/>
      <c r="BJ250" s="118"/>
      <c r="BK250" s="118"/>
      <c r="BL250" s="118"/>
    </row>
    <row r="251" spans="1:79" s="98" customFormat="1" ht="25.5" customHeight="1">
      <c r="A251" s="109">
        <v>2210</v>
      </c>
      <c r="B251" s="109"/>
      <c r="C251" s="109"/>
      <c r="D251" s="109"/>
      <c r="E251" s="109"/>
      <c r="F251" s="109"/>
      <c r="G251" s="91" t="s">
        <v>182</v>
      </c>
      <c r="H251" s="92"/>
      <c r="I251" s="92"/>
      <c r="J251" s="92"/>
      <c r="K251" s="92"/>
      <c r="L251" s="92"/>
      <c r="M251" s="92"/>
      <c r="N251" s="92"/>
      <c r="O251" s="92"/>
      <c r="P251" s="92"/>
      <c r="Q251" s="92"/>
      <c r="R251" s="92"/>
      <c r="S251" s="93"/>
      <c r="T251" s="118">
        <v>193405</v>
      </c>
      <c r="U251" s="118"/>
      <c r="V251" s="118"/>
      <c r="W251" s="118"/>
      <c r="X251" s="118"/>
      <c r="Y251" s="118"/>
      <c r="Z251" s="118">
        <v>193404</v>
      </c>
      <c r="AA251" s="118"/>
      <c r="AB251" s="118"/>
      <c r="AC251" s="118"/>
      <c r="AD251" s="118"/>
      <c r="AE251" s="118">
        <v>0</v>
      </c>
      <c r="AF251" s="118"/>
      <c r="AG251" s="118"/>
      <c r="AH251" s="118"/>
      <c r="AI251" s="118"/>
      <c r="AJ251" s="118"/>
      <c r="AK251" s="118">
        <v>0</v>
      </c>
      <c r="AL251" s="118"/>
      <c r="AM251" s="118"/>
      <c r="AN251" s="118"/>
      <c r="AO251" s="118"/>
      <c r="AP251" s="118"/>
      <c r="AQ251" s="118">
        <f>IF(ISNUMBER(AK251),AK251,0)-IF(ISNUMBER(AE251),AE251,0)</f>
        <v>0</v>
      </c>
      <c r="AR251" s="118"/>
      <c r="AS251" s="118"/>
      <c r="AT251" s="118"/>
      <c r="AU251" s="118"/>
      <c r="AV251" s="118"/>
      <c r="AW251" s="118">
        <v>0</v>
      </c>
      <c r="AX251" s="118"/>
      <c r="AY251" s="118"/>
      <c r="AZ251" s="118"/>
      <c r="BA251" s="118"/>
      <c r="BB251" s="118">
        <v>0</v>
      </c>
      <c r="BC251" s="118"/>
      <c r="BD251" s="118"/>
      <c r="BE251" s="118"/>
      <c r="BF251" s="118"/>
      <c r="BG251" s="118">
        <f>IF(ISNUMBER(Z251),Z251,0)+IF(ISNUMBER(AK251),AK251,0)</f>
        <v>193404</v>
      </c>
      <c r="BH251" s="118"/>
      <c r="BI251" s="118"/>
      <c r="BJ251" s="118"/>
      <c r="BK251" s="118"/>
      <c r="BL251" s="118"/>
    </row>
    <row r="252" spans="1:79" s="98" customFormat="1" ht="25.5" customHeight="1">
      <c r="A252" s="109">
        <v>2220</v>
      </c>
      <c r="B252" s="109"/>
      <c r="C252" s="109"/>
      <c r="D252" s="109"/>
      <c r="E252" s="109"/>
      <c r="F252" s="109"/>
      <c r="G252" s="91" t="s">
        <v>183</v>
      </c>
      <c r="H252" s="92"/>
      <c r="I252" s="92"/>
      <c r="J252" s="92"/>
      <c r="K252" s="92"/>
      <c r="L252" s="92"/>
      <c r="M252" s="92"/>
      <c r="N252" s="92"/>
      <c r="O252" s="92"/>
      <c r="P252" s="92"/>
      <c r="Q252" s="92"/>
      <c r="R252" s="92"/>
      <c r="S252" s="93"/>
      <c r="T252" s="118">
        <v>11800</v>
      </c>
      <c r="U252" s="118"/>
      <c r="V252" s="118"/>
      <c r="W252" s="118"/>
      <c r="X252" s="118"/>
      <c r="Y252" s="118"/>
      <c r="Z252" s="118">
        <v>11800</v>
      </c>
      <c r="AA252" s="118"/>
      <c r="AB252" s="118"/>
      <c r="AC252" s="118"/>
      <c r="AD252" s="118"/>
      <c r="AE252" s="118">
        <v>0</v>
      </c>
      <c r="AF252" s="118"/>
      <c r="AG252" s="118"/>
      <c r="AH252" s="118"/>
      <c r="AI252" s="118"/>
      <c r="AJ252" s="118"/>
      <c r="AK252" s="118">
        <v>0</v>
      </c>
      <c r="AL252" s="118"/>
      <c r="AM252" s="118"/>
      <c r="AN252" s="118"/>
      <c r="AO252" s="118"/>
      <c r="AP252" s="118"/>
      <c r="AQ252" s="118">
        <f>IF(ISNUMBER(AK252),AK252,0)-IF(ISNUMBER(AE252),AE252,0)</f>
        <v>0</v>
      </c>
      <c r="AR252" s="118"/>
      <c r="AS252" s="118"/>
      <c r="AT252" s="118"/>
      <c r="AU252" s="118"/>
      <c r="AV252" s="118"/>
      <c r="AW252" s="118">
        <v>0</v>
      </c>
      <c r="AX252" s="118"/>
      <c r="AY252" s="118"/>
      <c r="AZ252" s="118"/>
      <c r="BA252" s="118"/>
      <c r="BB252" s="118">
        <v>0</v>
      </c>
      <c r="BC252" s="118"/>
      <c r="BD252" s="118"/>
      <c r="BE252" s="118"/>
      <c r="BF252" s="118"/>
      <c r="BG252" s="118">
        <f>IF(ISNUMBER(Z252),Z252,0)+IF(ISNUMBER(AK252),AK252,0)</f>
        <v>11800</v>
      </c>
      <c r="BH252" s="118"/>
      <c r="BI252" s="118"/>
      <c r="BJ252" s="118"/>
      <c r="BK252" s="118"/>
      <c r="BL252" s="118"/>
    </row>
    <row r="253" spans="1:79" s="98" customFormat="1" ht="12.75" customHeight="1">
      <c r="A253" s="109">
        <v>2230</v>
      </c>
      <c r="B253" s="109"/>
      <c r="C253" s="109"/>
      <c r="D253" s="109"/>
      <c r="E253" s="109"/>
      <c r="F253" s="109"/>
      <c r="G253" s="91" t="s">
        <v>184</v>
      </c>
      <c r="H253" s="92"/>
      <c r="I253" s="92"/>
      <c r="J253" s="92"/>
      <c r="K253" s="92"/>
      <c r="L253" s="92"/>
      <c r="M253" s="92"/>
      <c r="N253" s="92"/>
      <c r="O253" s="92"/>
      <c r="P253" s="92"/>
      <c r="Q253" s="92"/>
      <c r="R253" s="92"/>
      <c r="S253" s="93"/>
      <c r="T253" s="118">
        <v>50000</v>
      </c>
      <c r="U253" s="118"/>
      <c r="V253" s="118"/>
      <c r="W253" s="118"/>
      <c r="X253" s="118"/>
      <c r="Y253" s="118"/>
      <c r="Z253" s="118">
        <v>50000</v>
      </c>
      <c r="AA253" s="118"/>
      <c r="AB253" s="118"/>
      <c r="AC253" s="118"/>
      <c r="AD253" s="118"/>
      <c r="AE253" s="118">
        <v>0</v>
      </c>
      <c r="AF253" s="118"/>
      <c r="AG253" s="118"/>
      <c r="AH253" s="118"/>
      <c r="AI253" s="118"/>
      <c r="AJ253" s="118"/>
      <c r="AK253" s="118">
        <v>0</v>
      </c>
      <c r="AL253" s="118"/>
      <c r="AM253" s="118"/>
      <c r="AN253" s="118"/>
      <c r="AO253" s="118"/>
      <c r="AP253" s="118"/>
      <c r="AQ253" s="118">
        <f>IF(ISNUMBER(AK253),AK253,0)-IF(ISNUMBER(AE253),AE253,0)</f>
        <v>0</v>
      </c>
      <c r="AR253" s="118"/>
      <c r="AS253" s="118"/>
      <c r="AT253" s="118"/>
      <c r="AU253" s="118"/>
      <c r="AV253" s="118"/>
      <c r="AW253" s="118">
        <v>0</v>
      </c>
      <c r="AX253" s="118"/>
      <c r="AY253" s="118"/>
      <c r="AZ253" s="118"/>
      <c r="BA253" s="118"/>
      <c r="BB253" s="118">
        <v>0</v>
      </c>
      <c r="BC253" s="118"/>
      <c r="BD253" s="118"/>
      <c r="BE253" s="118"/>
      <c r="BF253" s="118"/>
      <c r="BG253" s="118">
        <f>IF(ISNUMBER(Z253),Z253,0)+IF(ISNUMBER(AK253),AK253,0)</f>
        <v>50000</v>
      </c>
      <c r="BH253" s="118"/>
      <c r="BI253" s="118"/>
      <c r="BJ253" s="118"/>
      <c r="BK253" s="118"/>
      <c r="BL253" s="118"/>
    </row>
    <row r="254" spans="1:79" s="98" customFormat="1" ht="12.75" customHeight="1">
      <c r="A254" s="109">
        <v>2240</v>
      </c>
      <c r="B254" s="109"/>
      <c r="C254" s="109"/>
      <c r="D254" s="109"/>
      <c r="E254" s="109"/>
      <c r="F254" s="109"/>
      <c r="G254" s="91" t="s">
        <v>185</v>
      </c>
      <c r="H254" s="92"/>
      <c r="I254" s="92"/>
      <c r="J254" s="92"/>
      <c r="K254" s="92"/>
      <c r="L254" s="92"/>
      <c r="M254" s="92"/>
      <c r="N254" s="92"/>
      <c r="O254" s="92"/>
      <c r="P254" s="92"/>
      <c r="Q254" s="92"/>
      <c r="R254" s="92"/>
      <c r="S254" s="93"/>
      <c r="T254" s="118">
        <v>472788</v>
      </c>
      <c r="U254" s="118"/>
      <c r="V254" s="118"/>
      <c r="W254" s="118"/>
      <c r="X254" s="118"/>
      <c r="Y254" s="118"/>
      <c r="Z254" s="118">
        <v>472741</v>
      </c>
      <c r="AA254" s="118"/>
      <c r="AB254" s="118"/>
      <c r="AC254" s="118"/>
      <c r="AD254" s="118"/>
      <c r="AE254" s="118">
        <v>0</v>
      </c>
      <c r="AF254" s="118"/>
      <c r="AG254" s="118"/>
      <c r="AH254" s="118"/>
      <c r="AI254" s="118"/>
      <c r="AJ254" s="118"/>
      <c r="AK254" s="118">
        <v>0</v>
      </c>
      <c r="AL254" s="118"/>
      <c r="AM254" s="118"/>
      <c r="AN254" s="118"/>
      <c r="AO254" s="118"/>
      <c r="AP254" s="118"/>
      <c r="AQ254" s="118">
        <f>IF(ISNUMBER(AK254),AK254,0)-IF(ISNUMBER(AE254),AE254,0)</f>
        <v>0</v>
      </c>
      <c r="AR254" s="118"/>
      <c r="AS254" s="118"/>
      <c r="AT254" s="118"/>
      <c r="AU254" s="118"/>
      <c r="AV254" s="118"/>
      <c r="AW254" s="118">
        <v>0</v>
      </c>
      <c r="AX254" s="118"/>
      <c r="AY254" s="118"/>
      <c r="AZ254" s="118"/>
      <c r="BA254" s="118"/>
      <c r="BB254" s="118">
        <v>0</v>
      </c>
      <c r="BC254" s="118"/>
      <c r="BD254" s="118"/>
      <c r="BE254" s="118"/>
      <c r="BF254" s="118"/>
      <c r="BG254" s="118">
        <f>IF(ISNUMBER(Z254),Z254,0)+IF(ISNUMBER(AK254),AK254,0)</f>
        <v>472741</v>
      </c>
      <c r="BH254" s="118"/>
      <c r="BI254" s="118"/>
      <c r="BJ254" s="118"/>
      <c r="BK254" s="118"/>
      <c r="BL254" s="118"/>
    </row>
    <row r="255" spans="1:79" s="98" customFormat="1" ht="12.75" customHeight="1">
      <c r="A255" s="109">
        <v>2250</v>
      </c>
      <c r="B255" s="109"/>
      <c r="C255" s="109"/>
      <c r="D255" s="109"/>
      <c r="E255" s="109"/>
      <c r="F255" s="109"/>
      <c r="G255" s="91" t="s">
        <v>186</v>
      </c>
      <c r="H255" s="92"/>
      <c r="I255" s="92"/>
      <c r="J255" s="92"/>
      <c r="K255" s="92"/>
      <c r="L255" s="92"/>
      <c r="M255" s="92"/>
      <c r="N255" s="92"/>
      <c r="O255" s="92"/>
      <c r="P255" s="92"/>
      <c r="Q255" s="92"/>
      <c r="R255" s="92"/>
      <c r="S255" s="93"/>
      <c r="T255" s="118">
        <v>10324</v>
      </c>
      <c r="U255" s="118"/>
      <c r="V255" s="118"/>
      <c r="W255" s="118"/>
      <c r="X255" s="118"/>
      <c r="Y255" s="118"/>
      <c r="Z255" s="118">
        <v>10324</v>
      </c>
      <c r="AA255" s="118"/>
      <c r="AB255" s="118"/>
      <c r="AC255" s="118"/>
      <c r="AD255" s="118"/>
      <c r="AE255" s="118">
        <v>0</v>
      </c>
      <c r="AF255" s="118"/>
      <c r="AG255" s="118"/>
      <c r="AH255" s="118"/>
      <c r="AI255" s="118"/>
      <c r="AJ255" s="118"/>
      <c r="AK255" s="118">
        <v>0</v>
      </c>
      <c r="AL255" s="118"/>
      <c r="AM255" s="118"/>
      <c r="AN255" s="118"/>
      <c r="AO255" s="118"/>
      <c r="AP255" s="118"/>
      <c r="AQ255" s="118">
        <f>IF(ISNUMBER(AK255),AK255,0)-IF(ISNUMBER(AE255),AE255,0)</f>
        <v>0</v>
      </c>
      <c r="AR255" s="118"/>
      <c r="AS255" s="118"/>
      <c r="AT255" s="118"/>
      <c r="AU255" s="118"/>
      <c r="AV255" s="118"/>
      <c r="AW255" s="118">
        <v>0</v>
      </c>
      <c r="AX255" s="118"/>
      <c r="AY255" s="118"/>
      <c r="AZ255" s="118"/>
      <c r="BA255" s="118"/>
      <c r="BB255" s="118">
        <v>0</v>
      </c>
      <c r="BC255" s="118"/>
      <c r="BD255" s="118"/>
      <c r="BE255" s="118"/>
      <c r="BF255" s="118"/>
      <c r="BG255" s="118">
        <f>IF(ISNUMBER(Z255),Z255,0)+IF(ISNUMBER(AK255),AK255,0)</f>
        <v>10324</v>
      </c>
      <c r="BH255" s="118"/>
      <c r="BI255" s="118"/>
      <c r="BJ255" s="118"/>
      <c r="BK255" s="118"/>
      <c r="BL255" s="118"/>
    </row>
    <row r="256" spans="1:79" s="98" customFormat="1" ht="12.75" customHeight="1">
      <c r="A256" s="109">
        <v>2271</v>
      </c>
      <c r="B256" s="109"/>
      <c r="C256" s="109"/>
      <c r="D256" s="109"/>
      <c r="E256" s="109"/>
      <c r="F256" s="109"/>
      <c r="G256" s="91" t="s">
        <v>187</v>
      </c>
      <c r="H256" s="92"/>
      <c r="I256" s="92"/>
      <c r="J256" s="92"/>
      <c r="K256" s="92"/>
      <c r="L256" s="92"/>
      <c r="M256" s="92"/>
      <c r="N256" s="92"/>
      <c r="O256" s="92"/>
      <c r="P256" s="92"/>
      <c r="Q256" s="92"/>
      <c r="R256" s="92"/>
      <c r="S256" s="93"/>
      <c r="T256" s="118">
        <v>331057</v>
      </c>
      <c r="U256" s="118"/>
      <c r="V256" s="118"/>
      <c r="W256" s="118"/>
      <c r="X256" s="118"/>
      <c r="Y256" s="118"/>
      <c r="Z256" s="118">
        <v>306799</v>
      </c>
      <c r="AA256" s="118"/>
      <c r="AB256" s="118"/>
      <c r="AC256" s="118"/>
      <c r="AD256" s="118"/>
      <c r="AE256" s="118">
        <v>0</v>
      </c>
      <c r="AF256" s="118"/>
      <c r="AG256" s="118"/>
      <c r="AH256" s="118"/>
      <c r="AI256" s="118"/>
      <c r="AJ256" s="118"/>
      <c r="AK256" s="118">
        <v>0</v>
      </c>
      <c r="AL256" s="118"/>
      <c r="AM256" s="118"/>
      <c r="AN256" s="118"/>
      <c r="AO256" s="118"/>
      <c r="AP256" s="118"/>
      <c r="AQ256" s="118">
        <f>IF(ISNUMBER(AK256),AK256,0)-IF(ISNUMBER(AE256),AE256,0)</f>
        <v>0</v>
      </c>
      <c r="AR256" s="118"/>
      <c r="AS256" s="118"/>
      <c r="AT256" s="118"/>
      <c r="AU256" s="118"/>
      <c r="AV256" s="118"/>
      <c r="AW256" s="118">
        <v>0</v>
      </c>
      <c r="AX256" s="118"/>
      <c r="AY256" s="118"/>
      <c r="AZ256" s="118"/>
      <c r="BA256" s="118"/>
      <c r="BB256" s="118">
        <v>0</v>
      </c>
      <c r="BC256" s="118"/>
      <c r="BD256" s="118"/>
      <c r="BE256" s="118"/>
      <c r="BF256" s="118"/>
      <c r="BG256" s="118">
        <f>IF(ISNUMBER(Z256),Z256,0)+IF(ISNUMBER(AK256),AK256,0)</f>
        <v>306799</v>
      </c>
      <c r="BH256" s="118"/>
      <c r="BI256" s="118"/>
      <c r="BJ256" s="118"/>
      <c r="BK256" s="118"/>
      <c r="BL256" s="118"/>
    </row>
    <row r="257" spans="1:79" s="98" customFormat="1" ht="25.5" customHeight="1">
      <c r="A257" s="109">
        <v>2272</v>
      </c>
      <c r="B257" s="109"/>
      <c r="C257" s="109"/>
      <c r="D257" s="109"/>
      <c r="E257" s="109"/>
      <c r="F257" s="109"/>
      <c r="G257" s="91" t="s">
        <v>188</v>
      </c>
      <c r="H257" s="92"/>
      <c r="I257" s="92"/>
      <c r="J257" s="92"/>
      <c r="K257" s="92"/>
      <c r="L257" s="92"/>
      <c r="M257" s="92"/>
      <c r="N257" s="92"/>
      <c r="O257" s="92"/>
      <c r="P257" s="92"/>
      <c r="Q257" s="92"/>
      <c r="R257" s="92"/>
      <c r="S257" s="93"/>
      <c r="T257" s="118">
        <v>15800</v>
      </c>
      <c r="U257" s="118"/>
      <c r="V257" s="118"/>
      <c r="W257" s="118"/>
      <c r="X257" s="118"/>
      <c r="Y257" s="118"/>
      <c r="Z257" s="118">
        <v>15797</v>
      </c>
      <c r="AA257" s="118"/>
      <c r="AB257" s="118"/>
      <c r="AC257" s="118"/>
      <c r="AD257" s="118"/>
      <c r="AE257" s="118">
        <v>0</v>
      </c>
      <c r="AF257" s="118"/>
      <c r="AG257" s="118"/>
      <c r="AH257" s="118"/>
      <c r="AI257" s="118"/>
      <c r="AJ257" s="118"/>
      <c r="AK257" s="118">
        <v>0</v>
      </c>
      <c r="AL257" s="118"/>
      <c r="AM257" s="118"/>
      <c r="AN257" s="118"/>
      <c r="AO257" s="118"/>
      <c r="AP257" s="118"/>
      <c r="AQ257" s="118">
        <f>IF(ISNUMBER(AK257),AK257,0)-IF(ISNUMBER(AE257),AE257,0)</f>
        <v>0</v>
      </c>
      <c r="AR257" s="118"/>
      <c r="AS257" s="118"/>
      <c r="AT257" s="118"/>
      <c r="AU257" s="118"/>
      <c r="AV257" s="118"/>
      <c r="AW257" s="118">
        <v>0</v>
      </c>
      <c r="AX257" s="118"/>
      <c r="AY257" s="118"/>
      <c r="AZ257" s="118"/>
      <c r="BA257" s="118"/>
      <c r="BB257" s="118">
        <v>0</v>
      </c>
      <c r="BC257" s="118"/>
      <c r="BD257" s="118"/>
      <c r="BE257" s="118"/>
      <c r="BF257" s="118"/>
      <c r="BG257" s="118">
        <f>IF(ISNUMBER(Z257),Z257,0)+IF(ISNUMBER(AK257),AK257,0)</f>
        <v>15797</v>
      </c>
      <c r="BH257" s="118"/>
      <c r="BI257" s="118"/>
      <c r="BJ257" s="118"/>
      <c r="BK257" s="118"/>
      <c r="BL257" s="118"/>
    </row>
    <row r="258" spans="1:79" s="98" customFormat="1" ht="12.75" customHeight="1">
      <c r="A258" s="109">
        <v>2273</v>
      </c>
      <c r="B258" s="109"/>
      <c r="C258" s="109"/>
      <c r="D258" s="109"/>
      <c r="E258" s="109"/>
      <c r="F258" s="109"/>
      <c r="G258" s="91" t="s">
        <v>189</v>
      </c>
      <c r="H258" s="92"/>
      <c r="I258" s="92"/>
      <c r="J258" s="92"/>
      <c r="K258" s="92"/>
      <c r="L258" s="92"/>
      <c r="M258" s="92"/>
      <c r="N258" s="92"/>
      <c r="O258" s="92"/>
      <c r="P258" s="92"/>
      <c r="Q258" s="92"/>
      <c r="R258" s="92"/>
      <c r="S258" s="93"/>
      <c r="T258" s="118">
        <v>129895</v>
      </c>
      <c r="U258" s="118"/>
      <c r="V258" s="118"/>
      <c r="W258" s="118"/>
      <c r="X258" s="118"/>
      <c r="Y258" s="118"/>
      <c r="Z258" s="118">
        <v>128189</v>
      </c>
      <c r="AA258" s="118"/>
      <c r="AB258" s="118"/>
      <c r="AC258" s="118"/>
      <c r="AD258" s="118"/>
      <c r="AE258" s="118">
        <v>0</v>
      </c>
      <c r="AF258" s="118"/>
      <c r="AG258" s="118"/>
      <c r="AH258" s="118"/>
      <c r="AI258" s="118"/>
      <c r="AJ258" s="118"/>
      <c r="AK258" s="118">
        <v>0</v>
      </c>
      <c r="AL258" s="118"/>
      <c r="AM258" s="118"/>
      <c r="AN258" s="118"/>
      <c r="AO258" s="118"/>
      <c r="AP258" s="118"/>
      <c r="AQ258" s="118">
        <f>IF(ISNUMBER(AK258),AK258,0)-IF(ISNUMBER(AE258),AE258,0)</f>
        <v>0</v>
      </c>
      <c r="AR258" s="118"/>
      <c r="AS258" s="118"/>
      <c r="AT258" s="118"/>
      <c r="AU258" s="118"/>
      <c r="AV258" s="118"/>
      <c r="AW258" s="118">
        <v>0</v>
      </c>
      <c r="AX258" s="118"/>
      <c r="AY258" s="118"/>
      <c r="AZ258" s="118"/>
      <c r="BA258" s="118"/>
      <c r="BB258" s="118">
        <v>0</v>
      </c>
      <c r="BC258" s="118"/>
      <c r="BD258" s="118"/>
      <c r="BE258" s="118"/>
      <c r="BF258" s="118"/>
      <c r="BG258" s="118">
        <f>IF(ISNUMBER(Z258),Z258,0)+IF(ISNUMBER(AK258),AK258,0)</f>
        <v>128189</v>
      </c>
      <c r="BH258" s="118"/>
      <c r="BI258" s="118"/>
      <c r="BJ258" s="118"/>
      <c r="BK258" s="118"/>
      <c r="BL258" s="118"/>
    </row>
    <row r="259" spans="1:79" s="98" customFormat="1" ht="25.5" customHeight="1">
      <c r="A259" s="109">
        <v>2275</v>
      </c>
      <c r="B259" s="109"/>
      <c r="C259" s="109"/>
      <c r="D259" s="109"/>
      <c r="E259" s="109"/>
      <c r="F259" s="109"/>
      <c r="G259" s="91" t="s">
        <v>190</v>
      </c>
      <c r="H259" s="92"/>
      <c r="I259" s="92"/>
      <c r="J259" s="92"/>
      <c r="K259" s="92"/>
      <c r="L259" s="92"/>
      <c r="M259" s="92"/>
      <c r="N259" s="92"/>
      <c r="O259" s="92"/>
      <c r="P259" s="92"/>
      <c r="Q259" s="92"/>
      <c r="R259" s="92"/>
      <c r="S259" s="93"/>
      <c r="T259" s="118">
        <v>2712</v>
      </c>
      <c r="U259" s="118"/>
      <c r="V259" s="118"/>
      <c r="W259" s="118"/>
      <c r="X259" s="118"/>
      <c r="Y259" s="118"/>
      <c r="Z259" s="118">
        <v>2706</v>
      </c>
      <c r="AA259" s="118"/>
      <c r="AB259" s="118"/>
      <c r="AC259" s="118"/>
      <c r="AD259" s="118"/>
      <c r="AE259" s="118">
        <v>0</v>
      </c>
      <c r="AF259" s="118"/>
      <c r="AG259" s="118"/>
      <c r="AH259" s="118"/>
      <c r="AI259" s="118"/>
      <c r="AJ259" s="118"/>
      <c r="AK259" s="118">
        <v>0</v>
      </c>
      <c r="AL259" s="118"/>
      <c r="AM259" s="118"/>
      <c r="AN259" s="118"/>
      <c r="AO259" s="118"/>
      <c r="AP259" s="118"/>
      <c r="AQ259" s="118">
        <f>IF(ISNUMBER(AK259),AK259,0)-IF(ISNUMBER(AE259),AE259,0)</f>
        <v>0</v>
      </c>
      <c r="AR259" s="118"/>
      <c r="AS259" s="118"/>
      <c r="AT259" s="118"/>
      <c r="AU259" s="118"/>
      <c r="AV259" s="118"/>
      <c r="AW259" s="118">
        <v>0</v>
      </c>
      <c r="AX259" s="118"/>
      <c r="AY259" s="118"/>
      <c r="AZ259" s="118"/>
      <c r="BA259" s="118"/>
      <c r="BB259" s="118">
        <v>0</v>
      </c>
      <c r="BC259" s="118"/>
      <c r="BD259" s="118"/>
      <c r="BE259" s="118"/>
      <c r="BF259" s="118"/>
      <c r="BG259" s="118">
        <f>IF(ISNUMBER(Z259),Z259,0)+IF(ISNUMBER(AK259),AK259,0)</f>
        <v>2706</v>
      </c>
      <c r="BH259" s="118"/>
      <c r="BI259" s="118"/>
      <c r="BJ259" s="118"/>
      <c r="BK259" s="118"/>
      <c r="BL259" s="118"/>
    </row>
    <row r="260" spans="1:79" s="98" customFormat="1" ht="38.25" customHeight="1">
      <c r="A260" s="109">
        <v>2282</v>
      </c>
      <c r="B260" s="109"/>
      <c r="C260" s="109"/>
      <c r="D260" s="109"/>
      <c r="E260" s="109"/>
      <c r="F260" s="109"/>
      <c r="G260" s="91" t="s">
        <v>191</v>
      </c>
      <c r="H260" s="92"/>
      <c r="I260" s="92"/>
      <c r="J260" s="92"/>
      <c r="K260" s="92"/>
      <c r="L260" s="92"/>
      <c r="M260" s="92"/>
      <c r="N260" s="92"/>
      <c r="O260" s="92"/>
      <c r="P260" s="92"/>
      <c r="Q260" s="92"/>
      <c r="R260" s="92"/>
      <c r="S260" s="93"/>
      <c r="T260" s="118">
        <v>4306</v>
      </c>
      <c r="U260" s="118"/>
      <c r="V260" s="118"/>
      <c r="W260" s="118"/>
      <c r="X260" s="118"/>
      <c r="Y260" s="118"/>
      <c r="Z260" s="118">
        <v>4306</v>
      </c>
      <c r="AA260" s="118"/>
      <c r="AB260" s="118"/>
      <c r="AC260" s="118"/>
      <c r="AD260" s="118"/>
      <c r="AE260" s="118">
        <v>0</v>
      </c>
      <c r="AF260" s="118"/>
      <c r="AG260" s="118"/>
      <c r="AH260" s="118"/>
      <c r="AI260" s="118"/>
      <c r="AJ260" s="118"/>
      <c r="AK260" s="118">
        <v>0</v>
      </c>
      <c r="AL260" s="118"/>
      <c r="AM260" s="118"/>
      <c r="AN260" s="118"/>
      <c r="AO260" s="118"/>
      <c r="AP260" s="118"/>
      <c r="AQ260" s="118">
        <f>IF(ISNUMBER(AK260),AK260,0)-IF(ISNUMBER(AE260),AE260,0)</f>
        <v>0</v>
      </c>
      <c r="AR260" s="118"/>
      <c r="AS260" s="118"/>
      <c r="AT260" s="118"/>
      <c r="AU260" s="118"/>
      <c r="AV260" s="118"/>
      <c r="AW260" s="118">
        <v>0</v>
      </c>
      <c r="AX260" s="118"/>
      <c r="AY260" s="118"/>
      <c r="AZ260" s="118"/>
      <c r="BA260" s="118"/>
      <c r="BB260" s="118">
        <v>0</v>
      </c>
      <c r="BC260" s="118"/>
      <c r="BD260" s="118"/>
      <c r="BE260" s="118"/>
      <c r="BF260" s="118"/>
      <c r="BG260" s="118">
        <f>IF(ISNUMBER(Z260),Z260,0)+IF(ISNUMBER(AK260),AK260,0)</f>
        <v>4306</v>
      </c>
      <c r="BH260" s="118"/>
      <c r="BI260" s="118"/>
      <c r="BJ260" s="118"/>
      <c r="BK260" s="118"/>
      <c r="BL260" s="118"/>
    </row>
    <row r="261" spans="1:79" s="98" customFormat="1" ht="12.75" customHeight="1">
      <c r="A261" s="109">
        <v>2730</v>
      </c>
      <c r="B261" s="109"/>
      <c r="C261" s="109"/>
      <c r="D261" s="109"/>
      <c r="E261" s="109"/>
      <c r="F261" s="109"/>
      <c r="G261" s="91" t="s">
        <v>192</v>
      </c>
      <c r="H261" s="92"/>
      <c r="I261" s="92"/>
      <c r="J261" s="92"/>
      <c r="K261" s="92"/>
      <c r="L261" s="92"/>
      <c r="M261" s="92"/>
      <c r="N261" s="92"/>
      <c r="O261" s="92"/>
      <c r="P261" s="92"/>
      <c r="Q261" s="92"/>
      <c r="R261" s="92"/>
      <c r="S261" s="93"/>
      <c r="T261" s="118">
        <v>4080</v>
      </c>
      <c r="U261" s="118"/>
      <c r="V261" s="118"/>
      <c r="W261" s="118"/>
      <c r="X261" s="118"/>
      <c r="Y261" s="118"/>
      <c r="Z261" s="118">
        <v>4080</v>
      </c>
      <c r="AA261" s="118"/>
      <c r="AB261" s="118"/>
      <c r="AC261" s="118"/>
      <c r="AD261" s="118"/>
      <c r="AE261" s="118">
        <v>0</v>
      </c>
      <c r="AF261" s="118"/>
      <c r="AG261" s="118"/>
      <c r="AH261" s="118"/>
      <c r="AI261" s="118"/>
      <c r="AJ261" s="118"/>
      <c r="AK261" s="118">
        <v>0</v>
      </c>
      <c r="AL261" s="118"/>
      <c r="AM261" s="118"/>
      <c r="AN261" s="118"/>
      <c r="AO261" s="118"/>
      <c r="AP261" s="118"/>
      <c r="AQ261" s="118">
        <f>IF(ISNUMBER(AK261),AK261,0)-IF(ISNUMBER(AE261),AE261,0)</f>
        <v>0</v>
      </c>
      <c r="AR261" s="118"/>
      <c r="AS261" s="118"/>
      <c r="AT261" s="118"/>
      <c r="AU261" s="118"/>
      <c r="AV261" s="118"/>
      <c r="AW261" s="118">
        <v>0</v>
      </c>
      <c r="AX261" s="118"/>
      <c r="AY261" s="118"/>
      <c r="AZ261" s="118"/>
      <c r="BA261" s="118"/>
      <c r="BB261" s="118">
        <v>0</v>
      </c>
      <c r="BC261" s="118"/>
      <c r="BD261" s="118"/>
      <c r="BE261" s="118"/>
      <c r="BF261" s="118"/>
      <c r="BG261" s="118">
        <f>IF(ISNUMBER(Z261),Z261,0)+IF(ISNUMBER(AK261),AK261,0)</f>
        <v>4080</v>
      </c>
      <c r="BH261" s="118"/>
      <c r="BI261" s="118"/>
      <c r="BJ261" s="118"/>
      <c r="BK261" s="118"/>
      <c r="BL261" s="118"/>
    </row>
    <row r="262" spans="1:79" s="98" customFormat="1" ht="12.75" customHeight="1">
      <c r="A262" s="109">
        <v>2800</v>
      </c>
      <c r="B262" s="109"/>
      <c r="C262" s="109"/>
      <c r="D262" s="109"/>
      <c r="E262" s="109"/>
      <c r="F262" s="109"/>
      <c r="G262" s="91" t="s">
        <v>236</v>
      </c>
      <c r="H262" s="92"/>
      <c r="I262" s="92"/>
      <c r="J262" s="92"/>
      <c r="K262" s="92"/>
      <c r="L262" s="92"/>
      <c r="M262" s="92"/>
      <c r="N262" s="92"/>
      <c r="O262" s="92"/>
      <c r="P262" s="92"/>
      <c r="Q262" s="92"/>
      <c r="R262" s="92"/>
      <c r="S262" s="93"/>
      <c r="T262" s="118">
        <v>0</v>
      </c>
      <c r="U262" s="118"/>
      <c r="V262" s="118"/>
      <c r="W262" s="118"/>
      <c r="X262" s="118"/>
      <c r="Y262" s="118"/>
      <c r="Z262" s="118">
        <v>0</v>
      </c>
      <c r="AA262" s="118"/>
      <c r="AB262" s="118"/>
      <c r="AC262" s="118"/>
      <c r="AD262" s="118"/>
      <c r="AE262" s="118">
        <v>0</v>
      </c>
      <c r="AF262" s="118"/>
      <c r="AG262" s="118"/>
      <c r="AH262" s="118"/>
      <c r="AI262" s="118"/>
      <c r="AJ262" s="118"/>
      <c r="AK262" s="118">
        <v>0</v>
      </c>
      <c r="AL262" s="118"/>
      <c r="AM262" s="118"/>
      <c r="AN262" s="118"/>
      <c r="AO262" s="118"/>
      <c r="AP262" s="118"/>
      <c r="AQ262" s="118">
        <f>IF(ISNUMBER(AK262),AK262,0)-IF(ISNUMBER(AE262),AE262,0)</f>
        <v>0</v>
      </c>
      <c r="AR262" s="118"/>
      <c r="AS262" s="118"/>
      <c r="AT262" s="118"/>
      <c r="AU262" s="118"/>
      <c r="AV262" s="118"/>
      <c r="AW262" s="118">
        <v>0</v>
      </c>
      <c r="AX262" s="118"/>
      <c r="AY262" s="118"/>
      <c r="AZ262" s="118"/>
      <c r="BA262" s="118"/>
      <c r="BB262" s="118">
        <v>0</v>
      </c>
      <c r="BC262" s="118"/>
      <c r="BD262" s="118"/>
      <c r="BE262" s="118"/>
      <c r="BF262" s="118"/>
      <c r="BG262" s="118">
        <f>IF(ISNUMBER(Z262),Z262,0)+IF(ISNUMBER(AK262),AK262,0)</f>
        <v>0</v>
      </c>
      <c r="BH262" s="118"/>
      <c r="BI262" s="118"/>
      <c r="BJ262" s="118"/>
      <c r="BK262" s="118"/>
      <c r="BL262" s="118"/>
    </row>
    <row r="263" spans="1:79" s="6" customFormat="1" ht="12.75" customHeight="1">
      <c r="A263" s="84"/>
      <c r="B263" s="84"/>
      <c r="C263" s="84"/>
      <c r="D263" s="84"/>
      <c r="E263" s="84"/>
      <c r="F263" s="84"/>
      <c r="G263" s="99" t="s">
        <v>147</v>
      </c>
      <c r="H263" s="100"/>
      <c r="I263" s="100"/>
      <c r="J263" s="100"/>
      <c r="K263" s="100"/>
      <c r="L263" s="100"/>
      <c r="M263" s="100"/>
      <c r="N263" s="100"/>
      <c r="O263" s="100"/>
      <c r="P263" s="100"/>
      <c r="Q263" s="100"/>
      <c r="R263" s="100"/>
      <c r="S263" s="101"/>
      <c r="T263" s="117">
        <v>9227757</v>
      </c>
      <c r="U263" s="117"/>
      <c r="V263" s="117"/>
      <c r="W263" s="117"/>
      <c r="X263" s="117"/>
      <c r="Y263" s="117"/>
      <c r="Z263" s="117">
        <v>9201730</v>
      </c>
      <c r="AA263" s="117"/>
      <c r="AB263" s="117"/>
      <c r="AC263" s="117"/>
      <c r="AD263" s="117"/>
      <c r="AE263" s="117">
        <v>0</v>
      </c>
      <c r="AF263" s="117"/>
      <c r="AG263" s="117"/>
      <c r="AH263" s="117"/>
      <c r="AI263" s="117"/>
      <c r="AJ263" s="117"/>
      <c r="AK263" s="117">
        <v>0</v>
      </c>
      <c r="AL263" s="117"/>
      <c r="AM263" s="117"/>
      <c r="AN263" s="117"/>
      <c r="AO263" s="117"/>
      <c r="AP263" s="117"/>
      <c r="AQ263" s="117">
        <f>IF(ISNUMBER(AK263),AK263,0)-IF(ISNUMBER(AE263),AE263,0)</f>
        <v>0</v>
      </c>
      <c r="AR263" s="117"/>
      <c r="AS263" s="117"/>
      <c r="AT263" s="117"/>
      <c r="AU263" s="117"/>
      <c r="AV263" s="117"/>
      <c r="AW263" s="117">
        <v>0</v>
      </c>
      <c r="AX263" s="117"/>
      <c r="AY263" s="117"/>
      <c r="AZ263" s="117"/>
      <c r="BA263" s="117"/>
      <c r="BB263" s="117">
        <v>0</v>
      </c>
      <c r="BC263" s="117"/>
      <c r="BD263" s="117"/>
      <c r="BE263" s="117"/>
      <c r="BF263" s="117"/>
      <c r="BG263" s="117">
        <f>IF(ISNUMBER(Z263),Z263,0)+IF(ISNUMBER(AK263),AK263,0)</f>
        <v>9201730</v>
      </c>
      <c r="BH263" s="117"/>
      <c r="BI263" s="117"/>
      <c r="BJ263" s="117"/>
      <c r="BK263" s="117"/>
      <c r="BL263" s="117"/>
    </row>
    <row r="265" spans="1:79" ht="14.25" customHeight="1">
      <c r="A265" s="29" t="s">
        <v>270</v>
      </c>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c r="BH265" s="29"/>
      <c r="BI265" s="29"/>
      <c r="BJ265" s="29"/>
      <c r="BK265" s="29"/>
      <c r="BL265" s="29"/>
    </row>
    <row r="266" spans="1:79" ht="15" customHeight="1">
      <c r="A266" s="31" t="s">
        <v>251</v>
      </c>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c r="AC266" s="31"/>
      <c r="AD266" s="31"/>
      <c r="AE266" s="31"/>
      <c r="AF266" s="31"/>
      <c r="AG266" s="31"/>
      <c r="AH266" s="31"/>
      <c r="AI266" s="31"/>
      <c r="AJ266" s="31"/>
      <c r="AK266" s="31"/>
      <c r="AL266" s="31"/>
      <c r="AM266" s="31"/>
      <c r="AN266" s="31"/>
      <c r="AO266" s="31"/>
      <c r="AP266" s="31"/>
      <c r="AQ266" s="31"/>
      <c r="AR266" s="31"/>
      <c r="AS266" s="31"/>
      <c r="AT266" s="31"/>
      <c r="AU266" s="31"/>
      <c r="AV266" s="31"/>
      <c r="AW266" s="31"/>
      <c r="AX266" s="31"/>
      <c r="AY266" s="31"/>
      <c r="AZ266" s="31"/>
      <c r="BA266" s="31"/>
      <c r="BB266" s="31"/>
      <c r="BC266" s="31"/>
      <c r="BD266" s="31"/>
      <c r="BE266" s="31"/>
      <c r="BF266" s="31"/>
      <c r="BG266" s="31"/>
      <c r="BH266" s="31"/>
      <c r="BI266" s="31"/>
      <c r="BJ266" s="31"/>
      <c r="BK266" s="31"/>
      <c r="BL266" s="31"/>
    </row>
    <row r="267" spans="1:79" ht="18" customHeight="1">
      <c r="A267" s="27" t="s">
        <v>135</v>
      </c>
      <c r="B267" s="27"/>
      <c r="C267" s="27"/>
      <c r="D267" s="27"/>
      <c r="E267" s="27"/>
      <c r="F267" s="27"/>
      <c r="G267" s="27" t="s">
        <v>19</v>
      </c>
      <c r="H267" s="27"/>
      <c r="I267" s="27"/>
      <c r="J267" s="27"/>
      <c r="K267" s="27"/>
      <c r="L267" s="27"/>
      <c r="M267" s="27"/>
      <c r="N267" s="27"/>
      <c r="O267" s="27"/>
      <c r="P267" s="27"/>
      <c r="Q267" s="27" t="s">
        <v>257</v>
      </c>
      <c r="R267" s="27"/>
      <c r="S267" s="27"/>
      <c r="T267" s="27"/>
      <c r="U267" s="27"/>
      <c r="V267" s="27"/>
      <c r="W267" s="27"/>
      <c r="X267" s="27"/>
      <c r="Y267" s="27"/>
      <c r="Z267" s="27"/>
      <c r="AA267" s="27"/>
      <c r="AB267" s="27"/>
      <c r="AC267" s="27"/>
      <c r="AD267" s="27"/>
      <c r="AE267" s="27"/>
      <c r="AF267" s="27"/>
      <c r="AG267" s="27"/>
      <c r="AH267" s="27"/>
      <c r="AI267" s="27"/>
      <c r="AJ267" s="27"/>
      <c r="AK267" s="27"/>
      <c r="AL267" s="27"/>
      <c r="AM267" s="27"/>
      <c r="AN267" s="27"/>
      <c r="AO267" s="27" t="s">
        <v>267</v>
      </c>
      <c r="AP267" s="27"/>
      <c r="AQ267" s="27"/>
      <c r="AR267" s="27"/>
      <c r="AS267" s="27"/>
      <c r="AT267" s="27"/>
      <c r="AU267" s="27"/>
      <c r="AV267" s="27"/>
      <c r="AW267" s="27"/>
      <c r="AX267" s="27"/>
      <c r="AY267" s="27"/>
      <c r="AZ267" s="27"/>
      <c r="BA267" s="27"/>
      <c r="BB267" s="27"/>
      <c r="BC267" s="27"/>
      <c r="BD267" s="27"/>
      <c r="BE267" s="27"/>
      <c r="BF267" s="27"/>
      <c r="BG267" s="27"/>
      <c r="BH267" s="27"/>
      <c r="BI267" s="27"/>
      <c r="BJ267" s="27"/>
      <c r="BK267" s="27"/>
      <c r="BL267" s="27"/>
    </row>
    <row r="268" spans="1:79" ht="42.95" customHeight="1">
      <c r="A268" s="27"/>
      <c r="B268" s="27"/>
      <c r="C268" s="27"/>
      <c r="D268" s="27"/>
      <c r="E268" s="27"/>
      <c r="F268" s="27"/>
      <c r="G268" s="27"/>
      <c r="H268" s="27"/>
      <c r="I268" s="27"/>
      <c r="J268" s="27"/>
      <c r="K268" s="27"/>
      <c r="L268" s="27"/>
      <c r="M268" s="27"/>
      <c r="N268" s="27"/>
      <c r="O268" s="27"/>
      <c r="P268" s="27"/>
      <c r="Q268" s="27" t="s">
        <v>140</v>
      </c>
      <c r="R268" s="27"/>
      <c r="S268" s="27"/>
      <c r="T268" s="27"/>
      <c r="U268" s="27"/>
      <c r="V268" s="73" t="s">
        <v>141</v>
      </c>
      <c r="W268" s="73"/>
      <c r="X268" s="73"/>
      <c r="Y268" s="73"/>
      <c r="Z268" s="27" t="s">
        <v>142</v>
      </c>
      <c r="AA268" s="27"/>
      <c r="AB268" s="27"/>
      <c r="AC268" s="27"/>
      <c r="AD268" s="27"/>
      <c r="AE268" s="27"/>
      <c r="AF268" s="27"/>
      <c r="AG268" s="27"/>
      <c r="AH268" s="27"/>
      <c r="AI268" s="27"/>
      <c r="AJ268" s="27" t="s">
        <v>143</v>
      </c>
      <c r="AK268" s="27"/>
      <c r="AL268" s="27"/>
      <c r="AM268" s="27"/>
      <c r="AN268" s="27"/>
      <c r="AO268" s="27" t="s">
        <v>20</v>
      </c>
      <c r="AP268" s="27"/>
      <c r="AQ268" s="27"/>
      <c r="AR268" s="27"/>
      <c r="AS268" s="27"/>
      <c r="AT268" s="73" t="s">
        <v>144</v>
      </c>
      <c r="AU268" s="73"/>
      <c r="AV268" s="73"/>
      <c r="AW268" s="73"/>
      <c r="AX268" s="27" t="s">
        <v>142</v>
      </c>
      <c r="AY268" s="27"/>
      <c r="AZ268" s="27"/>
      <c r="BA268" s="27"/>
      <c r="BB268" s="27"/>
      <c r="BC268" s="27"/>
      <c r="BD268" s="27"/>
      <c r="BE268" s="27"/>
      <c r="BF268" s="27"/>
      <c r="BG268" s="27"/>
      <c r="BH268" s="27" t="s">
        <v>145</v>
      </c>
      <c r="BI268" s="27"/>
      <c r="BJ268" s="27"/>
      <c r="BK268" s="27"/>
      <c r="BL268" s="27"/>
    </row>
    <row r="269" spans="1:79" ht="63" customHeight="1">
      <c r="A269" s="27"/>
      <c r="B269" s="27"/>
      <c r="C269" s="27"/>
      <c r="D269" s="27"/>
      <c r="E269" s="27"/>
      <c r="F269" s="27"/>
      <c r="G269" s="27"/>
      <c r="H269" s="27"/>
      <c r="I269" s="27"/>
      <c r="J269" s="27"/>
      <c r="K269" s="27"/>
      <c r="L269" s="27"/>
      <c r="M269" s="27"/>
      <c r="N269" s="27"/>
      <c r="O269" s="27"/>
      <c r="P269" s="27"/>
      <c r="Q269" s="27"/>
      <c r="R269" s="27"/>
      <c r="S269" s="27"/>
      <c r="T269" s="27"/>
      <c r="U269" s="27"/>
      <c r="V269" s="73"/>
      <c r="W269" s="73"/>
      <c r="X269" s="73"/>
      <c r="Y269" s="73"/>
      <c r="Z269" s="27" t="s">
        <v>17</v>
      </c>
      <c r="AA269" s="27"/>
      <c r="AB269" s="27"/>
      <c r="AC269" s="27"/>
      <c r="AD269" s="27"/>
      <c r="AE269" s="27" t="s">
        <v>16</v>
      </c>
      <c r="AF269" s="27"/>
      <c r="AG269" s="27"/>
      <c r="AH269" s="27"/>
      <c r="AI269" s="27"/>
      <c r="AJ269" s="27"/>
      <c r="AK269" s="27"/>
      <c r="AL269" s="27"/>
      <c r="AM269" s="27"/>
      <c r="AN269" s="27"/>
      <c r="AO269" s="27"/>
      <c r="AP269" s="27"/>
      <c r="AQ269" s="27"/>
      <c r="AR269" s="27"/>
      <c r="AS269" s="27"/>
      <c r="AT269" s="73"/>
      <c r="AU269" s="73"/>
      <c r="AV269" s="73"/>
      <c r="AW269" s="73"/>
      <c r="AX269" s="27" t="s">
        <v>17</v>
      </c>
      <c r="AY269" s="27"/>
      <c r="AZ269" s="27"/>
      <c r="BA269" s="27"/>
      <c r="BB269" s="27"/>
      <c r="BC269" s="27" t="s">
        <v>16</v>
      </c>
      <c r="BD269" s="27"/>
      <c r="BE269" s="27"/>
      <c r="BF269" s="27"/>
      <c r="BG269" s="27"/>
      <c r="BH269" s="27"/>
      <c r="BI269" s="27"/>
      <c r="BJ269" s="27"/>
      <c r="BK269" s="27"/>
      <c r="BL269" s="27"/>
    </row>
    <row r="270" spans="1:79" ht="15" customHeight="1">
      <c r="A270" s="27">
        <v>1</v>
      </c>
      <c r="B270" s="27"/>
      <c r="C270" s="27"/>
      <c r="D270" s="27"/>
      <c r="E270" s="27"/>
      <c r="F270" s="27"/>
      <c r="G270" s="27">
        <v>2</v>
      </c>
      <c r="H270" s="27"/>
      <c r="I270" s="27"/>
      <c r="J270" s="27"/>
      <c r="K270" s="27"/>
      <c r="L270" s="27"/>
      <c r="M270" s="27"/>
      <c r="N270" s="27"/>
      <c r="O270" s="27"/>
      <c r="P270" s="27"/>
      <c r="Q270" s="27">
        <v>3</v>
      </c>
      <c r="R270" s="27"/>
      <c r="S270" s="27"/>
      <c r="T270" s="27"/>
      <c r="U270" s="27"/>
      <c r="V270" s="27">
        <v>4</v>
      </c>
      <c r="W270" s="27"/>
      <c r="X270" s="27"/>
      <c r="Y270" s="27"/>
      <c r="Z270" s="27">
        <v>5</v>
      </c>
      <c r="AA270" s="27"/>
      <c r="AB270" s="27"/>
      <c r="AC270" s="27"/>
      <c r="AD270" s="27"/>
      <c r="AE270" s="27">
        <v>6</v>
      </c>
      <c r="AF270" s="27"/>
      <c r="AG270" s="27"/>
      <c r="AH270" s="27"/>
      <c r="AI270" s="27"/>
      <c r="AJ270" s="27">
        <v>7</v>
      </c>
      <c r="AK270" s="27"/>
      <c r="AL270" s="27"/>
      <c r="AM270" s="27"/>
      <c r="AN270" s="27"/>
      <c r="AO270" s="27">
        <v>8</v>
      </c>
      <c r="AP270" s="27"/>
      <c r="AQ270" s="27"/>
      <c r="AR270" s="27"/>
      <c r="AS270" s="27"/>
      <c r="AT270" s="27">
        <v>9</v>
      </c>
      <c r="AU270" s="27"/>
      <c r="AV270" s="27"/>
      <c r="AW270" s="27"/>
      <c r="AX270" s="27">
        <v>10</v>
      </c>
      <c r="AY270" s="27"/>
      <c r="AZ270" s="27"/>
      <c r="BA270" s="27"/>
      <c r="BB270" s="27"/>
      <c r="BC270" s="27">
        <v>11</v>
      </c>
      <c r="BD270" s="27"/>
      <c r="BE270" s="27"/>
      <c r="BF270" s="27"/>
      <c r="BG270" s="27"/>
      <c r="BH270" s="27">
        <v>12</v>
      </c>
      <c r="BI270" s="27"/>
      <c r="BJ270" s="27"/>
      <c r="BK270" s="27"/>
      <c r="BL270" s="27"/>
    </row>
    <row r="271" spans="1:79" s="1" customFormat="1" ht="12" hidden="1" customHeight="1">
      <c r="A271" s="26" t="s">
        <v>64</v>
      </c>
      <c r="B271" s="26"/>
      <c r="C271" s="26"/>
      <c r="D271" s="26"/>
      <c r="E271" s="26"/>
      <c r="F271" s="26"/>
      <c r="G271" s="60" t="s">
        <v>57</v>
      </c>
      <c r="H271" s="60"/>
      <c r="I271" s="60"/>
      <c r="J271" s="60"/>
      <c r="K271" s="60"/>
      <c r="L271" s="60"/>
      <c r="M271" s="60"/>
      <c r="N271" s="60"/>
      <c r="O271" s="60"/>
      <c r="P271" s="60"/>
      <c r="Q271" s="30" t="s">
        <v>80</v>
      </c>
      <c r="R271" s="30"/>
      <c r="S271" s="30"/>
      <c r="T271" s="30"/>
      <c r="U271" s="30"/>
      <c r="V271" s="30" t="s">
        <v>81</v>
      </c>
      <c r="W271" s="30"/>
      <c r="X271" s="30"/>
      <c r="Y271" s="30"/>
      <c r="Z271" s="30" t="s">
        <v>82</v>
      </c>
      <c r="AA271" s="30"/>
      <c r="AB271" s="30"/>
      <c r="AC271" s="30"/>
      <c r="AD271" s="30"/>
      <c r="AE271" s="30" t="s">
        <v>83</v>
      </c>
      <c r="AF271" s="30"/>
      <c r="AG271" s="30"/>
      <c r="AH271" s="30"/>
      <c r="AI271" s="30"/>
      <c r="AJ271" s="77" t="s">
        <v>101</v>
      </c>
      <c r="AK271" s="30"/>
      <c r="AL271" s="30"/>
      <c r="AM271" s="30"/>
      <c r="AN271" s="30"/>
      <c r="AO271" s="30" t="s">
        <v>84</v>
      </c>
      <c r="AP271" s="30"/>
      <c r="AQ271" s="30"/>
      <c r="AR271" s="30"/>
      <c r="AS271" s="30"/>
      <c r="AT271" s="77" t="s">
        <v>102</v>
      </c>
      <c r="AU271" s="30"/>
      <c r="AV271" s="30"/>
      <c r="AW271" s="30"/>
      <c r="AX271" s="30" t="s">
        <v>85</v>
      </c>
      <c r="AY271" s="30"/>
      <c r="AZ271" s="30"/>
      <c r="BA271" s="30"/>
      <c r="BB271" s="30"/>
      <c r="BC271" s="30" t="s">
        <v>86</v>
      </c>
      <c r="BD271" s="30"/>
      <c r="BE271" s="30"/>
      <c r="BF271" s="30"/>
      <c r="BG271" s="30"/>
      <c r="BH271" s="77" t="s">
        <v>101</v>
      </c>
      <c r="BI271" s="30"/>
      <c r="BJ271" s="30"/>
      <c r="BK271" s="30"/>
      <c r="BL271" s="30"/>
      <c r="CA271" s="1" t="s">
        <v>52</v>
      </c>
    </row>
    <row r="272" spans="1:79" s="98" customFormat="1" ht="12.75" customHeight="1">
      <c r="A272" s="109">
        <v>2111</v>
      </c>
      <c r="B272" s="109"/>
      <c r="C272" s="109"/>
      <c r="D272" s="109"/>
      <c r="E272" s="109"/>
      <c r="F272" s="109"/>
      <c r="G272" s="91" t="s">
        <v>180</v>
      </c>
      <c r="H272" s="92"/>
      <c r="I272" s="92"/>
      <c r="J272" s="92"/>
      <c r="K272" s="92"/>
      <c r="L272" s="92"/>
      <c r="M272" s="92"/>
      <c r="N272" s="92"/>
      <c r="O272" s="92"/>
      <c r="P272" s="93"/>
      <c r="Q272" s="118">
        <v>7226322</v>
      </c>
      <c r="R272" s="118"/>
      <c r="S272" s="118"/>
      <c r="T272" s="118"/>
      <c r="U272" s="118"/>
      <c r="V272" s="118">
        <v>0</v>
      </c>
      <c r="W272" s="118"/>
      <c r="X272" s="118"/>
      <c r="Y272" s="118"/>
      <c r="Z272" s="118">
        <v>0</v>
      </c>
      <c r="AA272" s="118"/>
      <c r="AB272" s="118"/>
      <c r="AC272" s="118"/>
      <c r="AD272" s="118"/>
      <c r="AE272" s="118">
        <v>0</v>
      </c>
      <c r="AF272" s="118"/>
      <c r="AG272" s="118"/>
      <c r="AH272" s="118"/>
      <c r="AI272" s="118"/>
      <c r="AJ272" s="118">
        <f>IF(ISNUMBER(Q272),Q272,0)-IF(ISNUMBER(Z272),Z272,0)</f>
        <v>7226322</v>
      </c>
      <c r="AK272" s="118"/>
      <c r="AL272" s="118"/>
      <c r="AM272" s="118"/>
      <c r="AN272" s="118"/>
      <c r="AO272" s="118">
        <v>7252483</v>
      </c>
      <c r="AP272" s="118"/>
      <c r="AQ272" s="118"/>
      <c r="AR272" s="118"/>
      <c r="AS272" s="118"/>
      <c r="AT272" s="118">
        <f>IF(ISNUMBER(V272),V272,0)-IF(ISNUMBER(Z272),Z272,0)-IF(ISNUMBER(AE272),AE272,0)</f>
        <v>0</v>
      </c>
      <c r="AU272" s="118"/>
      <c r="AV272" s="118"/>
      <c r="AW272" s="118"/>
      <c r="AX272" s="118">
        <v>0</v>
      </c>
      <c r="AY272" s="118"/>
      <c r="AZ272" s="118"/>
      <c r="BA272" s="118"/>
      <c r="BB272" s="118"/>
      <c r="BC272" s="118">
        <v>0</v>
      </c>
      <c r="BD272" s="118"/>
      <c r="BE272" s="118"/>
      <c r="BF272" s="118"/>
      <c r="BG272" s="118"/>
      <c r="BH272" s="118">
        <f>IF(ISNUMBER(AO272),AO272,0)-IF(ISNUMBER(AX272),AX272,0)</f>
        <v>7252483</v>
      </c>
      <c r="BI272" s="118"/>
      <c r="BJ272" s="118"/>
      <c r="BK272" s="118"/>
      <c r="BL272" s="118"/>
      <c r="CA272" s="98" t="s">
        <v>53</v>
      </c>
    </row>
    <row r="273" spans="1:64" s="98" customFormat="1" ht="12.75" customHeight="1">
      <c r="A273" s="109">
        <v>2120</v>
      </c>
      <c r="B273" s="109"/>
      <c r="C273" s="109"/>
      <c r="D273" s="109"/>
      <c r="E273" s="109"/>
      <c r="F273" s="109"/>
      <c r="G273" s="91" t="s">
        <v>181</v>
      </c>
      <c r="H273" s="92"/>
      <c r="I273" s="92"/>
      <c r="J273" s="92"/>
      <c r="K273" s="92"/>
      <c r="L273" s="92"/>
      <c r="M273" s="92"/>
      <c r="N273" s="92"/>
      <c r="O273" s="92"/>
      <c r="P273" s="93"/>
      <c r="Q273" s="118">
        <v>1589791</v>
      </c>
      <c r="R273" s="118"/>
      <c r="S273" s="118"/>
      <c r="T273" s="118"/>
      <c r="U273" s="118"/>
      <c r="V273" s="118">
        <v>0</v>
      </c>
      <c r="W273" s="118"/>
      <c r="X273" s="118"/>
      <c r="Y273" s="118"/>
      <c r="Z273" s="118">
        <v>0</v>
      </c>
      <c r="AA273" s="118"/>
      <c r="AB273" s="118"/>
      <c r="AC273" s="118"/>
      <c r="AD273" s="118"/>
      <c r="AE273" s="118">
        <v>0</v>
      </c>
      <c r="AF273" s="118"/>
      <c r="AG273" s="118"/>
      <c r="AH273" s="118"/>
      <c r="AI273" s="118"/>
      <c r="AJ273" s="118">
        <f>IF(ISNUMBER(Q273),Q273,0)-IF(ISNUMBER(Z273),Z273,0)</f>
        <v>1589791</v>
      </c>
      <c r="AK273" s="118"/>
      <c r="AL273" s="118"/>
      <c r="AM273" s="118"/>
      <c r="AN273" s="118"/>
      <c r="AO273" s="118">
        <v>1595546</v>
      </c>
      <c r="AP273" s="118"/>
      <c r="AQ273" s="118"/>
      <c r="AR273" s="118"/>
      <c r="AS273" s="118"/>
      <c r="AT273" s="118">
        <f>IF(ISNUMBER(V273),V273,0)-IF(ISNUMBER(Z273),Z273,0)-IF(ISNUMBER(AE273),AE273,0)</f>
        <v>0</v>
      </c>
      <c r="AU273" s="118"/>
      <c r="AV273" s="118"/>
      <c r="AW273" s="118"/>
      <c r="AX273" s="118">
        <v>0</v>
      </c>
      <c r="AY273" s="118"/>
      <c r="AZ273" s="118"/>
      <c r="BA273" s="118"/>
      <c r="BB273" s="118"/>
      <c r="BC273" s="118">
        <v>0</v>
      </c>
      <c r="BD273" s="118"/>
      <c r="BE273" s="118"/>
      <c r="BF273" s="118"/>
      <c r="BG273" s="118"/>
      <c r="BH273" s="118">
        <f>IF(ISNUMBER(AO273),AO273,0)-IF(ISNUMBER(AX273),AX273,0)</f>
        <v>1595546</v>
      </c>
      <c r="BI273" s="118"/>
      <c r="BJ273" s="118"/>
      <c r="BK273" s="118"/>
      <c r="BL273" s="118"/>
    </row>
    <row r="274" spans="1:64" s="98" customFormat="1" ht="25.5" customHeight="1">
      <c r="A274" s="109">
        <v>2210</v>
      </c>
      <c r="B274" s="109"/>
      <c r="C274" s="109"/>
      <c r="D274" s="109"/>
      <c r="E274" s="109"/>
      <c r="F274" s="109"/>
      <c r="G274" s="91" t="s">
        <v>182</v>
      </c>
      <c r="H274" s="92"/>
      <c r="I274" s="92"/>
      <c r="J274" s="92"/>
      <c r="K274" s="92"/>
      <c r="L274" s="92"/>
      <c r="M274" s="92"/>
      <c r="N274" s="92"/>
      <c r="O274" s="92"/>
      <c r="P274" s="93"/>
      <c r="Q274" s="118">
        <v>150301</v>
      </c>
      <c r="R274" s="118"/>
      <c r="S274" s="118"/>
      <c r="T274" s="118"/>
      <c r="U274" s="118"/>
      <c r="V274" s="118">
        <v>0</v>
      </c>
      <c r="W274" s="118"/>
      <c r="X274" s="118"/>
      <c r="Y274" s="118"/>
      <c r="Z274" s="118">
        <v>0</v>
      </c>
      <c r="AA274" s="118"/>
      <c r="AB274" s="118"/>
      <c r="AC274" s="118"/>
      <c r="AD274" s="118"/>
      <c r="AE274" s="118">
        <v>0</v>
      </c>
      <c r="AF274" s="118"/>
      <c r="AG274" s="118"/>
      <c r="AH274" s="118"/>
      <c r="AI274" s="118"/>
      <c r="AJ274" s="118">
        <f>IF(ISNUMBER(Q274),Q274,0)-IF(ISNUMBER(Z274),Z274,0)</f>
        <v>150301</v>
      </c>
      <c r="AK274" s="118"/>
      <c r="AL274" s="118"/>
      <c r="AM274" s="118"/>
      <c r="AN274" s="118"/>
      <c r="AO274" s="118">
        <v>200865</v>
      </c>
      <c r="AP274" s="118"/>
      <c r="AQ274" s="118"/>
      <c r="AR274" s="118"/>
      <c r="AS274" s="118"/>
      <c r="AT274" s="118">
        <f>IF(ISNUMBER(V274),V274,0)-IF(ISNUMBER(Z274),Z274,0)-IF(ISNUMBER(AE274),AE274,0)</f>
        <v>0</v>
      </c>
      <c r="AU274" s="118"/>
      <c r="AV274" s="118"/>
      <c r="AW274" s="118"/>
      <c r="AX274" s="118">
        <v>0</v>
      </c>
      <c r="AY274" s="118"/>
      <c r="AZ274" s="118"/>
      <c r="BA274" s="118"/>
      <c r="BB274" s="118"/>
      <c r="BC274" s="118">
        <v>0</v>
      </c>
      <c r="BD274" s="118"/>
      <c r="BE274" s="118"/>
      <c r="BF274" s="118"/>
      <c r="BG274" s="118"/>
      <c r="BH274" s="118">
        <f>IF(ISNUMBER(AO274),AO274,0)-IF(ISNUMBER(AX274),AX274,0)</f>
        <v>200865</v>
      </c>
      <c r="BI274" s="118"/>
      <c r="BJ274" s="118"/>
      <c r="BK274" s="118"/>
      <c r="BL274" s="118"/>
    </row>
    <row r="275" spans="1:64" s="98" customFormat="1" ht="25.5" customHeight="1">
      <c r="A275" s="109">
        <v>2220</v>
      </c>
      <c r="B275" s="109"/>
      <c r="C275" s="109"/>
      <c r="D275" s="109"/>
      <c r="E275" s="109"/>
      <c r="F275" s="109"/>
      <c r="G275" s="91" t="s">
        <v>183</v>
      </c>
      <c r="H275" s="92"/>
      <c r="I275" s="92"/>
      <c r="J275" s="92"/>
      <c r="K275" s="92"/>
      <c r="L275" s="92"/>
      <c r="M275" s="92"/>
      <c r="N275" s="92"/>
      <c r="O275" s="92"/>
      <c r="P275" s="93"/>
      <c r="Q275" s="118">
        <v>13407</v>
      </c>
      <c r="R275" s="118"/>
      <c r="S275" s="118"/>
      <c r="T275" s="118"/>
      <c r="U275" s="118"/>
      <c r="V275" s="118">
        <v>0</v>
      </c>
      <c r="W275" s="118"/>
      <c r="X275" s="118"/>
      <c r="Y275" s="118"/>
      <c r="Z275" s="118">
        <v>0</v>
      </c>
      <c r="AA275" s="118"/>
      <c r="AB275" s="118"/>
      <c r="AC275" s="118"/>
      <c r="AD275" s="118"/>
      <c r="AE275" s="118">
        <v>0</v>
      </c>
      <c r="AF275" s="118"/>
      <c r="AG275" s="118"/>
      <c r="AH275" s="118"/>
      <c r="AI275" s="118"/>
      <c r="AJ275" s="118">
        <f>IF(ISNUMBER(Q275),Q275,0)-IF(ISNUMBER(Z275),Z275,0)</f>
        <v>13407</v>
      </c>
      <c r="AK275" s="118"/>
      <c r="AL275" s="118"/>
      <c r="AM275" s="118"/>
      <c r="AN275" s="118"/>
      <c r="AO275" s="118">
        <v>15100</v>
      </c>
      <c r="AP275" s="118"/>
      <c r="AQ275" s="118"/>
      <c r="AR275" s="118"/>
      <c r="AS275" s="118"/>
      <c r="AT275" s="118">
        <f>IF(ISNUMBER(V275),V275,0)-IF(ISNUMBER(Z275),Z275,0)-IF(ISNUMBER(AE275),AE275,0)</f>
        <v>0</v>
      </c>
      <c r="AU275" s="118"/>
      <c r="AV275" s="118"/>
      <c r="AW275" s="118"/>
      <c r="AX275" s="118">
        <v>0</v>
      </c>
      <c r="AY275" s="118"/>
      <c r="AZ275" s="118"/>
      <c r="BA275" s="118"/>
      <c r="BB275" s="118"/>
      <c r="BC275" s="118">
        <v>0</v>
      </c>
      <c r="BD275" s="118"/>
      <c r="BE275" s="118"/>
      <c r="BF275" s="118"/>
      <c r="BG275" s="118"/>
      <c r="BH275" s="118">
        <f>IF(ISNUMBER(AO275),AO275,0)-IF(ISNUMBER(AX275),AX275,0)</f>
        <v>15100</v>
      </c>
      <c r="BI275" s="118"/>
      <c r="BJ275" s="118"/>
      <c r="BK275" s="118"/>
      <c r="BL275" s="118"/>
    </row>
    <row r="276" spans="1:64" s="98" customFormat="1" ht="12.75" customHeight="1">
      <c r="A276" s="109">
        <v>2230</v>
      </c>
      <c r="B276" s="109"/>
      <c r="C276" s="109"/>
      <c r="D276" s="109"/>
      <c r="E276" s="109"/>
      <c r="F276" s="109"/>
      <c r="G276" s="91" t="s">
        <v>184</v>
      </c>
      <c r="H276" s="92"/>
      <c r="I276" s="92"/>
      <c r="J276" s="92"/>
      <c r="K276" s="92"/>
      <c r="L276" s="92"/>
      <c r="M276" s="92"/>
      <c r="N276" s="92"/>
      <c r="O276" s="92"/>
      <c r="P276" s="93"/>
      <c r="Q276" s="118">
        <v>164250</v>
      </c>
      <c r="R276" s="118"/>
      <c r="S276" s="118"/>
      <c r="T276" s="118"/>
      <c r="U276" s="118"/>
      <c r="V276" s="118">
        <v>0</v>
      </c>
      <c r="W276" s="118"/>
      <c r="X276" s="118"/>
      <c r="Y276" s="118"/>
      <c r="Z276" s="118">
        <v>0</v>
      </c>
      <c r="AA276" s="118"/>
      <c r="AB276" s="118"/>
      <c r="AC276" s="118"/>
      <c r="AD276" s="118"/>
      <c r="AE276" s="118">
        <v>0</v>
      </c>
      <c r="AF276" s="118"/>
      <c r="AG276" s="118"/>
      <c r="AH276" s="118"/>
      <c r="AI276" s="118"/>
      <c r="AJ276" s="118">
        <f>IF(ISNUMBER(Q276),Q276,0)-IF(ISNUMBER(Z276),Z276,0)</f>
        <v>164250</v>
      </c>
      <c r="AK276" s="118"/>
      <c r="AL276" s="118"/>
      <c r="AM276" s="118"/>
      <c r="AN276" s="118"/>
      <c r="AO276" s="118">
        <v>438000</v>
      </c>
      <c r="AP276" s="118"/>
      <c r="AQ276" s="118"/>
      <c r="AR276" s="118"/>
      <c r="AS276" s="118"/>
      <c r="AT276" s="118">
        <f>IF(ISNUMBER(V276),V276,0)-IF(ISNUMBER(Z276),Z276,0)-IF(ISNUMBER(AE276),AE276,0)</f>
        <v>0</v>
      </c>
      <c r="AU276" s="118"/>
      <c r="AV276" s="118"/>
      <c r="AW276" s="118"/>
      <c r="AX276" s="118">
        <v>0</v>
      </c>
      <c r="AY276" s="118"/>
      <c r="AZ276" s="118"/>
      <c r="BA276" s="118"/>
      <c r="BB276" s="118"/>
      <c r="BC276" s="118">
        <v>0</v>
      </c>
      <c r="BD276" s="118"/>
      <c r="BE276" s="118"/>
      <c r="BF276" s="118"/>
      <c r="BG276" s="118"/>
      <c r="BH276" s="118">
        <f>IF(ISNUMBER(AO276),AO276,0)-IF(ISNUMBER(AX276),AX276,0)</f>
        <v>438000</v>
      </c>
      <c r="BI276" s="118"/>
      <c r="BJ276" s="118"/>
      <c r="BK276" s="118"/>
      <c r="BL276" s="118"/>
    </row>
    <row r="277" spans="1:64" s="98" customFormat="1" ht="25.5" customHeight="1">
      <c r="A277" s="109">
        <v>2240</v>
      </c>
      <c r="B277" s="109"/>
      <c r="C277" s="109"/>
      <c r="D277" s="109"/>
      <c r="E277" s="109"/>
      <c r="F277" s="109"/>
      <c r="G277" s="91" t="s">
        <v>185</v>
      </c>
      <c r="H277" s="92"/>
      <c r="I277" s="92"/>
      <c r="J277" s="92"/>
      <c r="K277" s="92"/>
      <c r="L277" s="92"/>
      <c r="M277" s="92"/>
      <c r="N277" s="92"/>
      <c r="O277" s="92"/>
      <c r="P277" s="93"/>
      <c r="Q277" s="118">
        <v>156255</v>
      </c>
      <c r="R277" s="118"/>
      <c r="S277" s="118"/>
      <c r="T277" s="118"/>
      <c r="U277" s="118"/>
      <c r="V277" s="118">
        <v>0</v>
      </c>
      <c r="W277" s="118"/>
      <c r="X277" s="118"/>
      <c r="Y277" s="118"/>
      <c r="Z277" s="118">
        <v>0</v>
      </c>
      <c r="AA277" s="118"/>
      <c r="AB277" s="118"/>
      <c r="AC277" s="118"/>
      <c r="AD277" s="118"/>
      <c r="AE277" s="118">
        <v>0</v>
      </c>
      <c r="AF277" s="118"/>
      <c r="AG277" s="118"/>
      <c r="AH277" s="118"/>
      <c r="AI277" s="118"/>
      <c r="AJ277" s="118">
        <f>IF(ISNUMBER(Q277),Q277,0)-IF(ISNUMBER(Z277),Z277,0)</f>
        <v>156255</v>
      </c>
      <c r="AK277" s="118"/>
      <c r="AL277" s="118"/>
      <c r="AM277" s="118"/>
      <c r="AN277" s="118"/>
      <c r="AO277" s="118">
        <v>206808</v>
      </c>
      <c r="AP277" s="118"/>
      <c r="AQ277" s="118"/>
      <c r="AR277" s="118"/>
      <c r="AS277" s="118"/>
      <c r="AT277" s="118">
        <f>IF(ISNUMBER(V277),V277,0)-IF(ISNUMBER(Z277),Z277,0)-IF(ISNUMBER(AE277),AE277,0)</f>
        <v>0</v>
      </c>
      <c r="AU277" s="118"/>
      <c r="AV277" s="118"/>
      <c r="AW277" s="118"/>
      <c r="AX277" s="118">
        <v>0</v>
      </c>
      <c r="AY277" s="118"/>
      <c r="AZ277" s="118"/>
      <c r="BA277" s="118"/>
      <c r="BB277" s="118"/>
      <c r="BC277" s="118">
        <v>0</v>
      </c>
      <c r="BD277" s="118"/>
      <c r="BE277" s="118"/>
      <c r="BF277" s="118"/>
      <c r="BG277" s="118"/>
      <c r="BH277" s="118">
        <f>IF(ISNUMBER(AO277),AO277,0)-IF(ISNUMBER(AX277),AX277,0)</f>
        <v>206808</v>
      </c>
      <c r="BI277" s="118"/>
      <c r="BJ277" s="118"/>
      <c r="BK277" s="118"/>
      <c r="BL277" s="118"/>
    </row>
    <row r="278" spans="1:64" s="98" customFormat="1" ht="12.75" customHeight="1">
      <c r="A278" s="109">
        <v>2250</v>
      </c>
      <c r="B278" s="109"/>
      <c r="C278" s="109"/>
      <c r="D278" s="109"/>
      <c r="E278" s="109"/>
      <c r="F278" s="109"/>
      <c r="G278" s="91" t="s">
        <v>186</v>
      </c>
      <c r="H278" s="92"/>
      <c r="I278" s="92"/>
      <c r="J278" s="92"/>
      <c r="K278" s="92"/>
      <c r="L278" s="92"/>
      <c r="M278" s="92"/>
      <c r="N278" s="92"/>
      <c r="O278" s="92"/>
      <c r="P278" s="93"/>
      <c r="Q278" s="118">
        <v>10680</v>
      </c>
      <c r="R278" s="118"/>
      <c r="S278" s="118"/>
      <c r="T278" s="118"/>
      <c r="U278" s="118"/>
      <c r="V278" s="118">
        <v>0</v>
      </c>
      <c r="W278" s="118"/>
      <c r="X278" s="118"/>
      <c r="Y278" s="118"/>
      <c r="Z278" s="118">
        <v>0</v>
      </c>
      <c r="AA278" s="118"/>
      <c r="AB278" s="118"/>
      <c r="AC278" s="118"/>
      <c r="AD278" s="118"/>
      <c r="AE278" s="118">
        <v>0</v>
      </c>
      <c r="AF278" s="118"/>
      <c r="AG278" s="118"/>
      <c r="AH278" s="118"/>
      <c r="AI278" s="118"/>
      <c r="AJ278" s="118">
        <f>IF(ISNUMBER(Q278),Q278,0)-IF(ISNUMBER(Z278),Z278,0)</f>
        <v>10680</v>
      </c>
      <c r="AK278" s="118"/>
      <c r="AL278" s="118"/>
      <c r="AM278" s="118"/>
      <c r="AN278" s="118"/>
      <c r="AO278" s="118">
        <v>23904</v>
      </c>
      <c r="AP278" s="118"/>
      <c r="AQ278" s="118"/>
      <c r="AR278" s="118"/>
      <c r="AS278" s="118"/>
      <c r="AT278" s="118">
        <f>IF(ISNUMBER(V278),V278,0)-IF(ISNUMBER(Z278),Z278,0)-IF(ISNUMBER(AE278),AE278,0)</f>
        <v>0</v>
      </c>
      <c r="AU278" s="118"/>
      <c r="AV278" s="118"/>
      <c r="AW278" s="118"/>
      <c r="AX278" s="118">
        <v>0</v>
      </c>
      <c r="AY278" s="118"/>
      <c r="AZ278" s="118"/>
      <c r="BA278" s="118"/>
      <c r="BB278" s="118"/>
      <c r="BC278" s="118">
        <v>0</v>
      </c>
      <c r="BD278" s="118"/>
      <c r="BE278" s="118"/>
      <c r="BF278" s="118"/>
      <c r="BG278" s="118"/>
      <c r="BH278" s="118">
        <f>IF(ISNUMBER(AO278),AO278,0)-IF(ISNUMBER(AX278),AX278,0)</f>
        <v>23904</v>
      </c>
      <c r="BI278" s="118"/>
      <c r="BJ278" s="118"/>
      <c r="BK278" s="118"/>
      <c r="BL278" s="118"/>
    </row>
    <row r="279" spans="1:64" s="98" customFormat="1" ht="12.75" customHeight="1">
      <c r="A279" s="109">
        <v>2271</v>
      </c>
      <c r="B279" s="109"/>
      <c r="C279" s="109"/>
      <c r="D279" s="109"/>
      <c r="E279" s="109"/>
      <c r="F279" s="109"/>
      <c r="G279" s="91" t="s">
        <v>187</v>
      </c>
      <c r="H279" s="92"/>
      <c r="I279" s="92"/>
      <c r="J279" s="92"/>
      <c r="K279" s="92"/>
      <c r="L279" s="92"/>
      <c r="M279" s="92"/>
      <c r="N279" s="92"/>
      <c r="O279" s="92"/>
      <c r="P279" s="93"/>
      <c r="Q279" s="118">
        <v>495075</v>
      </c>
      <c r="R279" s="118"/>
      <c r="S279" s="118"/>
      <c r="T279" s="118"/>
      <c r="U279" s="118"/>
      <c r="V279" s="118">
        <v>0</v>
      </c>
      <c r="W279" s="118"/>
      <c r="X279" s="118"/>
      <c r="Y279" s="118"/>
      <c r="Z279" s="118">
        <v>0</v>
      </c>
      <c r="AA279" s="118"/>
      <c r="AB279" s="118"/>
      <c r="AC279" s="118"/>
      <c r="AD279" s="118"/>
      <c r="AE279" s="118">
        <v>0</v>
      </c>
      <c r="AF279" s="118"/>
      <c r="AG279" s="118"/>
      <c r="AH279" s="118"/>
      <c r="AI279" s="118"/>
      <c r="AJ279" s="118">
        <f>IF(ISNUMBER(Q279),Q279,0)-IF(ISNUMBER(Z279),Z279,0)</f>
        <v>495075</v>
      </c>
      <c r="AK279" s="118"/>
      <c r="AL279" s="118"/>
      <c r="AM279" s="118"/>
      <c r="AN279" s="118"/>
      <c r="AO279" s="118">
        <v>413483</v>
      </c>
      <c r="AP279" s="118"/>
      <c r="AQ279" s="118"/>
      <c r="AR279" s="118"/>
      <c r="AS279" s="118"/>
      <c r="AT279" s="118">
        <f>IF(ISNUMBER(V279),V279,0)-IF(ISNUMBER(Z279),Z279,0)-IF(ISNUMBER(AE279),AE279,0)</f>
        <v>0</v>
      </c>
      <c r="AU279" s="118"/>
      <c r="AV279" s="118"/>
      <c r="AW279" s="118"/>
      <c r="AX279" s="118">
        <v>0</v>
      </c>
      <c r="AY279" s="118"/>
      <c r="AZ279" s="118"/>
      <c r="BA279" s="118"/>
      <c r="BB279" s="118"/>
      <c r="BC279" s="118">
        <v>0</v>
      </c>
      <c r="BD279" s="118"/>
      <c r="BE279" s="118"/>
      <c r="BF279" s="118"/>
      <c r="BG279" s="118"/>
      <c r="BH279" s="118">
        <f>IF(ISNUMBER(AO279),AO279,0)-IF(ISNUMBER(AX279),AX279,0)</f>
        <v>413483</v>
      </c>
      <c r="BI279" s="118"/>
      <c r="BJ279" s="118"/>
      <c r="BK279" s="118"/>
      <c r="BL279" s="118"/>
    </row>
    <row r="280" spans="1:64" s="98" customFormat="1" ht="25.5" customHeight="1">
      <c r="A280" s="109">
        <v>2272</v>
      </c>
      <c r="B280" s="109"/>
      <c r="C280" s="109"/>
      <c r="D280" s="109"/>
      <c r="E280" s="109"/>
      <c r="F280" s="109"/>
      <c r="G280" s="91" t="s">
        <v>188</v>
      </c>
      <c r="H280" s="92"/>
      <c r="I280" s="92"/>
      <c r="J280" s="92"/>
      <c r="K280" s="92"/>
      <c r="L280" s="92"/>
      <c r="M280" s="92"/>
      <c r="N280" s="92"/>
      <c r="O280" s="92"/>
      <c r="P280" s="93"/>
      <c r="Q280" s="118">
        <v>38661</v>
      </c>
      <c r="R280" s="118"/>
      <c r="S280" s="118"/>
      <c r="T280" s="118"/>
      <c r="U280" s="118"/>
      <c r="V280" s="118">
        <v>0</v>
      </c>
      <c r="W280" s="118"/>
      <c r="X280" s="118"/>
      <c r="Y280" s="118"/>
      <c r="Z280" s="118">
        <v>0</v>
      </c>
      <c r="AA280" s="118"/>
      <c r="AB280" s="118"/>
      <c r="AC280" s="118"/>
      <c r="AD280" s="118"/>
      <c r="AE280" s="118">
        <v>0</v>
      </c>
      <c r="AF280" s="118"/>
      <c r="AG280" s="118"/>
      <c r="AH280" s="118"/>
      <c r="AI280" s="118"/>
      <c r="AJ280" s="118">
        <f>IF(ISNUMBER(Q280),Q280,0)-IF(ISNUMBER(Z280),Z280,0)</f>
        <v>38661</v>
      </c>
      <c r="AK280" s="118"/>
      <c r="AL280" s="118"/>
      <c r="AM280" s="118"/>
      <c r="AN280" s="118"/>
      <c r="AO280" s="118">
        <v>63461</v>
      </c>
      <c r="AP280" s="118"/>
      <c r="AQ280" s="118"/>
      <c r="AR280" s="118"/>
      <c r="AS280" s="118"/>
      <c r="AT280" s="118">
        <f>IF(ISNUMBER(V280),V280,0)-IF(ISNUMBER(Z280),Z280,0)-IF(ISNUMBER(AE280),AE280,0)</f>
        <v>0</v>
      </c>
      <c r="AU280" s="118"/>
      <c r="AV280" s="118"/>
      <c r="AW280" s="118"/>
      <c r="AX280" s="118">
        <v>0</v>
      </c>
      <c r="AY280" s="118"/>
      <c r="AZ280" s="118"/>
      <c r="BA280" s="118"/>
      <c r="BB280" s="118"/>
      <c r="BC280" s="118">
        <v>0</v>
      </c>
      <c r="BD280" s="118"/>
      <c r="BE280" s="118"/>
      <c r="BF280" s="118"/>
      <c r="BG280" s="118"/>
      <c r="BH280" s="118">
        <f>IF(ISNUMBER(AO280),AO280,0)-IF(ISNUMBER(AX280),AX280,0)</f>
        <v>63461</v>
      </c>
      <c r="BI280" s="118"/>
      <c r="BJ280" s="118"/>
      <c r="BK280" s="118"/>
      <c r="BL280" s="118"/>
    </row>
    <row r="281" spans="1:64" s="98" customFormat="1" ht="12.75" customHeight="1">
      <c r="A281" s="109">
        <v>2273</v>
      </c>
      <c r="B281" s="109"/>
      <c r="C281" s="109"/>
      <c r="D281" s="109"/>
      <c r="E281" s="109"/>
      <c r="F281" s="109"/>
      <c r="G281" s="91" t="s">
        <v>189</v>
      </c>
      <c r="H281" s="92"/>
      <c r="I281" s="92"/>
      <c r="J281" s="92"/>
      <c r="K281" s="92"/>
      <c r="L281" s="92"/>
      <c r="M281" s="92"/>
      <c r="N281" s="92"/>
      <c r="O281" s="92"/>
      <c r="P281" s="93"/>
      <c r="Q281" s="118">
        <v>188100</v>
      </c>
      <c r="R281" s="118"/>
      <c r="S281" s="118"/>
      <c r="T281" s="118"/>
      <c r="U281" s="118"/>
      <c r="V281" s="118">
        <v>0</v>
      </c>
      <c r="W281" s="118"/>
      <c r="X281" s="118"/>
      <c r="Y281" s="118"/>
      <c r="Z281" s="118">
        <v>0</v>
      </c>
      <c r="AA281" s="118"/>
      <c r="AB281" s="118"/>
      <c r="AC281" s="118"/>
      <c r="AD281" s="118"/>
      <c r="AE281" s="118">
        <v>0</v>
      </c>
      <c r="AF281" s="118"/>
      <c r="AG281" s="118"/>
      <c r="AH281" s="118"/>
      <c r="AI281" s="118"/>
      <c r="AJ281" s="118">
        <f>IF(ISNUMBER(Q281),Q281,0)-IF(ISNUMBER(Z281),Z281,0)</f>
        <v>188100</v>
      </c>
      <c r="AK281" s="118"/>
      <c r="AL281" s="118"/>
      <c r="AM281" s="118"/>
      <c r="AN281" s="118"/>
      <c r="AO281" s="118">
        <v>315900</v>
      </c>
      <c r="AP281" s="118"/>
      <c r="AQ281" s="118"/>
      <c r="AR281" s="118"/>
      <c r="AS281" s="118"/>
      <c r="AT281" s="118">
        <f>IF(ISNUMBER(V281),V281,0)-IF(ISNUMBER(Z281),Z281,0)-IF(ISNUMBER(AE281),AE281,0)</f>
        <v>0</v>
      </c>
      <c r="AU281" s="118"/>
      <c r="AV281" s="118"/>
      <c r="AW281" s="118"/>
      <c r="AX281" s="118">
        <v>0</v>
      </c>
      <c r="AY281" s="118"/>
      <c r="AZ281" s="118"/>
      <c r="BA281" s="118"/>
      <c r="BB281" s="118"/>
      <c r="BC281" s="118">
        <v>0</v>
      </c>
      <c r="BD281" s="118"/>
      <c r="BE281" s="118"/>
      <c r="BF281" s="118"/>
      <c r="BG281" s="118"/>
      <c r="BH281" s="118">
        <f>IF(ISNUMBER(AO281),AO281,0)-IF(ISNUMBER(AX281),AX281,0)</f>
        <v>315900</v>
      </c>
      <c r="BI281" s="118"/>
      <c r="BJ281" s="118"/>
      <c r="BK281" s="118"/>
      <c r="BL281" s="118"/>
    </row>
    <row r="282" spans="1:64" s="98" customFormat="1" ht="25.5" customHeight="1">
      <c r="A282" s="109">
        <v>2275</v>
      </c>
      <c r="B282" s="109"/>
      <c r="C282" s="109"/>
      <c r="D282" s="109"/>
      <c r="E282" s="109"/>
      <c r="F282" s="109"/>
      <c r="G282" s="91" t="s">
        <v>190</v>
      </c>
      <c r="H282" s="92"/>
      <c r="I282" s="92"/>
      <c r="J282" s="92"/>
      <c r="K282" s="92"/>
      <c r="L282" s="92"/>
      <c r="M282" s="92"/>
      <c r="N282" s="92"/>
      <c r="O282" s="92"/>
      <c r="P282" s="93"/>
      <c r="Q282" s="118">
        <v>2880</v>
      </c>
      <c r="R282" s="118"/>
      <c r="S282" s="118"/>
      <c r="T282" s="118"/>
      <c r="U282" s="118"/>
      <c r="V282" s="118">
        <v>0</v>
      </c>
      <c r="W282" s="118"/>
      <c r="X282" s="118"/>
      <c r="Y282" s="118"/>
      <c r="Z282" s="118">
        <v>0</v>
      </c>
      <c r="AA282" s="118"/>
      <c r="AB282" s="118"/>
      <c r="AC282" s="118"/>
      <c r="AD282" s="118"/>
      <c r="AE282" s="118">
        <v>0</v>
      </c>
      <c r="AF282" s="118"/>
      <c r="AG282" s="118"/>
      <c r="AH282" s="118"/>
      <c r="AI282" s="118"/>
      <c r="AJ282" s="118">
        <f>IF(ISNUMBER(Q282),Q282,0)-IF(ISNUMBER(Z282),Z282,0)</f>
        <v>2880</v>
      </c>
      <c r="AK282" s="118"/>
      <c r="AL282" s="118"/>
      <c r="AM282" s="118"/>
      <c r="AN282" s="118"/>
      <c r="AO282" s="118">
        <v>6400</v>
      </c>
      <c r="AP282" s="118"/>
      <c r="AQ282" s="118"/>
      <c r="AR282" s="118"/>
      <c r="AS282" s="118"/>
      <c r="AT282" s="118">
        <f>IF(ISNUMBER(V282),V282,0)-IF(ISNUMBER(Z282),Z282,0)-IF(ISNUMBER(AE282),AE282,0)</f>
        <v>0</v>
      </c>
      <c r="AU282" s="118"/>
      <c r="AV282" s="118"/>
      <c r="AW282" s="118"/>
      <c r="AX282" s="118">
        <v>0</v>
      </c>
      <c r="AY282" s="118"/>
      <c r="AZ282" s="118"/>
      <c r="BA282" s="118"/>
      <c r="BB282" s="118"/>
      <c r="BC282" s="118">
        <v>0</v>
      </c>
      <c r="BD282" s="118"/>
      <c r="BE282" s="118"/>
      <c r="BF282" s="118"/>
      <c r="BG282" s="118"/>
      <c r="BH282" s="118">
        <f>IF(ISNUMBER(AO282),AO282,0)-IF(ISNUMBER(AX282),AX282,0)</f>
        <v>6400</v>
      </c>
      <c r="BI282" s="118"/>
      <c r="BJ282" s="118"/>
      <c r="BK282" s="118"/>
      <c r="BL282" s="118"/>
    </row>
    <row r="283" spans="1:64" s="98" customFormat="1" ht="51" customHeight="1">
      <c r="A283" s="109">
        <v>2282</v>
      </c>
      <c r="B283" s="109"/>
      <c r="C283" s="109"/>
      <c r="D283" s="109"/>
      <c r="E283" s="109"/>
      <c r="F283" s="109"/>
      <c r="G283" s="91" t="s">
        <v>191</v>
      </c>
      <c r="H283" s="92"/>
      <c r="I283" s="92"/>
      <c r="J283" s="92"/>
      <c r="K283" s="92"/>
      <c r="L283" s="92"/>
      <c r="M283" s="92"/>
      <c r="N283" s="92"/>
      <c r="O283" s="92"/>
      <c r="P283" s="93"/>
      <c r="Q283" s="118">
        <v>3300</v>
      </c>
      <c r="R283" s="118"/>
      <c r="S283" s="118"/>
      <c r="T283" s="118"/>
      <c r="U283" s="118"/>
      <c r="V283" s="118">
        <v>0</v>
      </c>
      <c r="W283" s="118"/>
      <c r="X283" s="118"/>
      <c r="Y283" s="118"/>
      <c r="Z283" s="118">
        <v>0</v>
      </c>
      <c r="AA283" s="118"/>
      <c r="AB283" s="118"/>
      <c r="AC283" s="118"/>
      <c r="AD283" s="118"/>
      <c r="AE283" s="118">
        <v>0</v>
      </c>
      <c r="AF283" s="118"/>
      <c r="AG283" s="118"/>
      <c r="AH283" s="118"/>
      <c r="AI283" s="118"/>
      <c r="AJ283" s="118">
        <f>IF(ISNUMBER(Q283),Q283,0)-IF(ISNUMBER(Z283),Z283,0)</f>
        <v>3300</v>
      </c>
      <c r="AK283" s="118"/>
      <c r="AL283" s="118"/>
      <c r="AM283" s="118"/>
      <c r="AN283" s="118"/>
      <c r="AO283" s="118">
        <v>4800</v>
      </c>
      <c r="AP283" s="118"/>
      <c r="AQ283" s="118"/>
      <c r="AR283" s="118"/>
      <c r="AS283" s="118"/>
      <c r="AT283" s="118">
        <f>IF(ISNUMBER(V283),V283,0)-IF(ISNUMBER(Z283),Z283,0)-IF(ISNUMBER(AE283),AE283,0)</f>
        <v>0</v>
      </c>
      <c r="AU283" s="118"/>
      <c r="AV283" s="118"/>
      <c r="AW283" s="118"/>
      <c r="AX283" s="118">
        <v>0</v>
      </c>
      <c r="AY283" s="118"/>
      <c r="AZ283" s="118"/>
      <c r="BA283" s="118"/>
      <c r="BB283" s="118"/>
      <c r="BC283" s="118">
        <v>0</v>
      </c>
      <c r="BD283" s="118"/>
      <c r="BE283" s="118"/>
      <c r="BF283" s="118"/>
      <c r="BG283" s="118"/>
      <c r="BH283" s="118">
        <f>IF(ISNUMBER(AO283),AO283,0)-IF(ISNUMBER(AX283),AX283,0)</f>
        <v>4800</v>
      </c>
      <c r="BI283" s="118"/>
      <c r="BJ283" s="118"/>
      <c r="BK283" s="118"/>
      <c r="BL283" s="118"/>
    </row>
    <row r="284" spans="1:64" s="98" customFormat="1" ht="12.75" customHeight="1">
      <c r="A284" s="109">
        <v>2730</v>
      </c>
      <c r="B284" s="109"/>
      <c r="C284" s="109"/>
      <c r="D284" s="109"/>
      <c r="E284" s="109"/>
      <c r="F284" s="109"/>
      <c r="G284" s="91" t="s">
        <v>192</v>
      </c>
      <c r="H284" s="92"/>
      <c r="I284" s="92"/>
      <c r="J284" s="92"/>
      <c r="K284" s="92"/>
      <c r="L284" s="92"/>
      <c r="M284" s="92"/>
      <c r="N284" s="92"/>
      <c r="O284" s="92"/>
      <c r="P284" s="93"/>
      <c r="Q284" s="118">
        <v>4200</v>
      </c>
      <c r="R284" s="118"/>
      <c r="S284" s="118"/>
      <c r="T284" s="118"/>
      <c r="U284" s="118"/>
      <c r="V284" s="118">
        <v>0</v>
      </c>
      <c r="W284" s="118"/>
      <c r="X284" s="118"/>
      <c r="Y284" s="118"/>
      <c r="Z284" s="118">
        <v>0</v>
      </c>
      <c r="AA284" s="118"/>
      <c r="AB284" s="118"/>
      <c r="AC284" s="118"/>
      <c r="AD284" s="118"/>
      <c r="AE284" s="118">
        <v>0</v>
      </c>
      <c r="AF284" s="118"/>
      <c r="AG284" s="118"/>
      <c r="AH284" s="118"/>
      <c r="AI284" s="118"/>
      <c r="AJ284" s="118">
        <f>IF(ISNUMBER(Q284),Q284,0)-IF(ISNUMBER(Z284),Z284,0)</f>
        <v>4200</v>
      </c>
      <c r="AK284" s="118"/>
      <c r="AL284" s="118"/>
      <c r="AM284" s="118"/>
      <c r="AN284" s="118"/>
      <c r="AO284" s="118">
        <v>5250</v>
      </c>
      <c r="AP284" s="118"/>
      <c r="AQ284" s="118"/>
      <c r="AR284" s="118"/>
      <c r="AS284" s="118"/>
      <c r="AT284" s="118">
        <f>IF(ISNUMBER(V284),V284,0)-IF(ISNUMBER(Z284),Z284,0)-IF(ISNUMBER(AE284),AE284,0)</f>
        <v>0</v>
      </c>
      <c r="AU284" s="118"/>
      <c r="AV284" s="118"/>
      <c r="AW284" s="118"/>
      <c r="AX284" s="118">
        <v>0</v>
      </c>
      <c r="AY284" s="118"/>
      <c r="AZ284" s="118"/>
      <c r="BA284" s="118"/>
      <c r="BB284" s="118"/>
      <c r="BC284" s="118">
        <v>0</v>
      </c>
      <c r="BD284" s="118"/>
      <c r="BE284" s="118"/>
      <c r="BF284" s="118"/>
      <c r="BG284" s="118"/>
      <c r="BH284" s="118">
        <f>IF(ISNUMBER(AO284),AO284,0)-IF(ISNUMBER(AX284),AX284,0)</f>
        <v>5250</v>
      </c>
      <c r="BI284" s="118"/>
      <c r="BJ284" s="118"/>
      <c r="BK284" s="118"/>
      <c r="BL284" s="118"/>
    </row>
    <row r="285" spans="1:64" s="6" customFormat="1" ht="12.75" customHeight="1">
      <c r="A285" s="84"/>
      <c r="B285" s="84"/>
      <c r="C285" s="84"/>
      <c r="D285" s="84"/>
      <c r="E285" s="84"/>
      <c r="F285" s="84"/>
      <c r="G285" s="99" t="s">
        <v>147</v>
      </c>
      <c r="H285" s="100"/>
      <c r="I285" s="100"/>
      <c r="J285" s="100"/>
      <c r="K285" s="100"/>
      <c r="L285" s="100"/>
      <c r="M285" s="100"/>
      <c r="N285" s="100"/>
      <c r="O285" s="100"/>
      <c r="P285" s="101"/>
      <c r="Q285" s="117">
        <v>10043222</v>
      </c>
      <c r="R285" s="117"/>
      <c r="S285" s="117"/>
      <c r="T285" s="117"/>
      <c r="U285" s="117"/>
      <c r="V285" s="117">
        <v>0</v>
      </c>
      <c r="W285" s="117"/>
      <c r="X285" s="117"/>
      <c r="Y285" s="117"/>
      <c r="Z285" s="117">
        <v>0</v>
      </c>
      <c r="AA285" s="117"/>
      <c r="AB285" s="117"/>
      <c r="AC285" s="117"/>
      <c r="AD285" s="117"/>
      <c r="AE285" s="117">
        <v>0</v>
      </c>
      <c r="AF285" s="117"/>
      <c r="AG285" s="117"/>
      <c r="AH285" s="117"/>
      <c r="AI285" s="117"/>
      <c r="AJ285" s="117">
        <f>IF(ISNUMBER(Q285),Q285,0)-IF(ISNUMBER(Z285),Z285,0)</f>
        <v>10043222</v>
      </c>
      <c r="AK285" s="117"/>
      <c r="AL285" s="117"/>
      <c r="AM285" s="117"/>
      <c r="AN285" s="117"/>
      <c r="AO285" s="117">
        <v>10542000</v>
      </c>
      <c r="AP285" s="117"/>
      <c r="AQ285" s="117"/>
      <c r="AR285" s="117"/>
      <c r="AS285" s="117"/>
      <c r="AT285" s="117">
        <f>IF(ISNUMBER(V285),V285,0)-IF(ISNUMBER(Z285),Z285,0)-IF(ISNUMBER(AE285),AE285,0)</f>
        <v>0</v>
      </c>
      <c r="AU285" s="117"/>
      <c r="AV285" s="117"/>
      <c r="AW285" s="117"/>
      <c r="AX285" s="117">
        <v>0</v>
      </c>
      <c r="AY285" s="117"/>
      <c r="AZ285" s="117"/>
      <c r="BA285" s="117"/>
      <c r="BB285" s="117"/>
      <c r="BC285" s="117">
        <v>0</v>
      </c>
      <c r="BD285" s="117"/>
      <c r="BE285" s="117"/>
      <c r="BF285" s="117"/>
      <c r="BG285" s="117"/>
      <c r="BH285" s="117">
        <f>IF(ISNUMBER(AO285),AO285,0)-IF(ISNUMBER(AX285),AX285,0)</f>
        <v>10542000</v>
      </c>
      <c r="BI285" s="117"/>
      <c r="BJ285" s="117"/>
      <c r="BK285" s="117"/>
      <c r="BL285" s="117"/>
    </row>
    <row r="287" spans="1:64" ht="14.25" customHeight="1">
      <c r="A287" s="29" t="s">
        <v>258</v>
      </c>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29"/>
      <c r="AM287" s="29"/>
      <c r="AN287" s="29"/>
      <c r="AO287" s="29"/>
      <c r="AP287" s="29"/>
      <c r="AQ287" s="29"/>
      <c r="AR287" s="29"/>
      <c r="AS287" s="29"/>
      <c r="AT287" s="29"/>
      <c r="AU287" s="29"/>
      <c r="AV287" s="29"/>
      <c r="AW287" s="29"/>
      <c r="AX287" s="29"/>
      <c r="AY287" s="29"/>
      <c r="AZ287" s="29"/>
      <c r="BA287" s="29"/>
      <c r="BB287" s="29"/>
      <c r="BC287" s="29"/>
      <c r="BD287" s="29"/>
      <c r="BE287" s="29"/>
      <c r="BF287" s="29"/>
      <c r="BG287" s="29"/>
      <c r="BH287" s="29"/>
      <c r="BI287" s="29"/>
      <c r="BJ287" s="29"/>
      <c r="BK287" s="29"/>
      <c r="BL287" s="29"/>
    </row>
    <row r="288" spans="1:64" ht="15" customHeight="1">
      <c r="A288" s="31" t="s">
        <v>251</v>
      </c>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c r="AC288" s="31"/>
      <c r="AD288" s="31"/>
      <c r="AE288" s="31"/>
      <c r="AF288" s="31"/>
      <c r="AG288" s="31"/>
      <c r="AH288" s="31"/>
      <c r="AI288" s="31"/>
      <c r="AJ288" s="31"/>
      <c r="AK288" s="31"/>
      <c r="AL288" s="31"/>
      <c r="AM288" s="31"/>
      <c r="AN288" s="31"/>
      <c r="AO288" s="31"/>
      <c r="AP288" s="31"/>
      <c r="AQ288" s="31"/>
      <c r="AR288" s="31"/>
      <c r="AS288" s="31"/>
      <c r="AT288" s="31"/>
      <c r="AU288" s="31"/>
      <c r="AV288" s="31"/>
      <c r="AW288" s="31"/>
      <c r="AX288" s="31"/>
      <c r="AY288" s="31"/>
      <c r="AZ288" s="31"/>
      <c r="BA288" s="31"/>
      <c r="BB288" s="31"/>
      <c r="BC288" s="31"/>
      <c r="BD288" s="31"/>
      <c r="BE288" s="31"/>
      <c r="BF288" s="31"/>
      <c r="BG288" s="31"/>
      <c r="BH288" s="31"/>
      <c r="BI288" s="31"/>
      <c r="BJ288" s="31"/>
      <c r="BK288" s="31"/>
      <c r="BL288" s="31"/>
    </row>
    <row r="289" spans="1:79" ht="42.95" customHeight="1">
      <c r="A289" s="73" t="s">
        <v>135</v>
      </c>
      <c r="B289" s="73"/>
      <c r="C289" s="73"/>
      <c r="D289" s="73"/>
      <c r="E289" s="73"/>
      <c r="F289" s="73"/>
      <c r="G289" s="27" t="s">
        <v>19</v>
      </c>
      <c r="H289" s="27"/>
      <c r="I289" s="27"/>
      <c r="J289" s="27"/>
      <c r="K289" s="27"/>
      <c r="L289" s="27"/>
      <c r="M289" s="27"/>
      <c r="N289" s="27"/>
      <c r="O289" s="27"/>
      <c r="P289" s="27"/>
      <c r="Q289" s="27"/>
      <c r="R289" s="27"/>
      <c r="S289" s="27"/>
      <c r="T289" s="27" t="s">
        <v>15</v>
      </c>
      <c r="U289" s="27"/>
      <c r="V289" s="27"/>
      <c r="W289" s="27"/>
      <c r="X289" s="27"/>
      <c r="Y289" s="27"/>
      <c r="Z289" s="27" t="s">
        <v>14</v>
      </c>
      <c r="AA289" s="27"/>
      <c r="AB289" s="27"/>
      <c r="AC289" s="27"/>
      <c r="AD289" s="27"/>
      <c r="AE289" s="27" t="s">
        <v>254</v>
      </c>
      <c r="AF289" s="27"/>
      <c r="AG289" s="27"/>
      <c r="AH289" s="27"/>
      <c r="AI289" s="27"/>
      <c r="AJ289" s="27"/>
      <c r="AK289" s="27" t="s">
        <v>259</v>
      </c>
      <c r="AL289" s="27"/>
      <c r="AM289" s="27"/>
      <c r="AN289" s="27"/>
      <c r="AO289" s="27"/>
      <c r="AP289" s="27"/>
      <c r="AQ289" s="27" t="s">
        <v>271</v>
      </c>
      <c r="AR289" s="27"/>
      <c r="AS289" s="27"/>
      <c r="AT289" s="27"/>
      <c r="AU289" s="27"/>
      <c r="AV289" s="27"/>
      <c r="AW289" s="27" t="s">
        <v>18</v>
      </c>
      <c r="AX289" s="27"/>
      <c r="AY289" s="27"/>
      <c r="AZ289" s="27"/>
      <c r="BA289" s="27"/>
      <c r="BB289" s="27"/>
      <c r="BC289" s="27"/>
      <c r="BD289" s="27"/>
      <c r="BE289" s="27" t="s">
        <v>156</v>
      </c>
      <c r="BF289" s="27"/>
      <c r="BG289" s="27"/>
      <c r="BH289" s="27"/>
      <c r="BI289" s="27"/>
      <c r="BJ289" s="27"/>
      <c r="BK289" s="27"/>
      <c r="BL289" s="27"/>
    </row>
    <row r="290" spans="1:79" ht="21.75" customHeight="1">
      <c r="A290" s="73"/>
      <c r="B290" s="73"/>
      <c r="C290" s="73"/>
      <c r="D290" s="73"/>
      <c r="E290" s="73"/>
      <c r="F290" s="73"/>
      <c r="G290" s="27"/>
      <c r="H290" s="27"/>
      <c r="I290" s="27"/>
      <c r="J290" s="27"/>
      <c r="K290" s="27"/>
      <c r="L290" s="27"/>
      <c r="M290" s="27"/>
      <c r="N290" s="27"/>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c r="AM290" s="27"/>
      <c r="AN290" s="27"/>
      <c r="AO290" s="27"/>
      <c r="AP290" s="27"/>
      <c r="AQ290" s="27"/>
      <c r="AR290" s="27"/>
      <c r="AS290" s="27"/>
      <c r="AT290" s="27"/>
      <c r="AU290" s="27"/>
      <c r="AV290" s="27"/>
      <c r="AW290" s="27"/>
      <c r="AX290" s="27"/>
      <c r="AY290" s="27"/>
      <c r="AZ290" s="27"/>
      <c r="BA290" s="27"/>
      <c r="BB290" s="27"/>
      <c r="BC290" s="27"/>
      <c r="BD290" s="27"/>
      <c r="BE290" s="27"/>
      <c r="BF290" s="27"/>
      <c r="BG290" s="27"/>
      <c r="BH290" s="27"/>
      <c r="BI290" s="27"/>
      <c r="BJ290" s="27"/>
      <c r="BK290" s="27"/>
      <c r="BL290" s="27"/>
    </row>
    <row r="291" spans="1:79" ht="15" customHeight="1">
      <c r="A291" s="27">
        <v>1</v>
      </c>
      <c r="B291" s="27"/>
      <c r="C291" s="27"/>
      <c r="D291" s="27"/>
      <c r="E291" s="27"/>
      <c r="F291" s="27"/>
      <c r="G291" s="27">
        <v>2</v>
      </c>
      <c r="H291" s="27"/>
      <c r="I291" s="27"/>
      <c r="J291" s="27"/>
      <c r="K291" s="27"/>
      <c r="L291" s="27"/>
      <c r="M291" s="27"/>
      <c r="N291" s="27"/>
      <c r="O291" s="27"/>
      <c r="P291" s="27"/>
      <c r="Q291" s="27"/>
      <c r="R291" s="27"/>
      <c r="S291" s="27"/>
      <c r="T291" s="27">
        <v>3</v>
      </c>
      <c r="U291" s="27"/>
      <c r="V291" s="27"/>
      <c r="W291" s="27"/>
      <c r="X291" s="27"/>
      <c r="Y291" s="27"/>
      <c r="Z291" s="27">
        <v>4</v>
      </c>
      <c r="AA291" s="27"/>
      <c r="AB291" s="27"/>
      <c r="AC291" s="27"/>
      <c r="AD291" s="27"/>
      <c r="AE291" s="27">
        <v>5</v>
      </c>
      <c r="AF291" s="27"/>
      <c r="AG291" s="27"/>
      <c r="AH291" s="27"/>
      <c r="AI291" s="27"/>
      <c r="AJ291" s="27"/>
      <c r="AK291" s="27">
        <v>6</v>
      </c>
      <c r="AL291" s="27"/>
      <c r="AM291" s="27"/>
      <c r="AN291" s="27"/>
      <c r="AO291" s="27"/>
      <c r="AP291" s="27"/>
      <c r="AQ291" s="27">
        <v>7</v>
      </c>
      <c r="AR291" s="27"/>
      <c r="AS291" s="27"/>
      <c r="AT291" s="27"/>
      <c r="AU291" s="27"/>
      <c r="AV291" s="27"/>
      <c r="AW291" s="26">
        <v>8</v>
      </c>
      <c r="AX291" s="26"/>
      <c r="AY291" s="26"/>
      <c r="AZ291" s="26"/>
      <c r="BA291" s="26"/>
      <c r="BB291" s="26"/>
      <c r="BC291" s="26"/>
      <c r="BD291" s="26"/>
      <c r="BE291" s="26">
        <v>9</v>
      </c>
      <c r="BF291" s="26"/>
      <c r="BG291" s="26"/>
      <c r="BH291" s="26"/>
      <c r="BI291" s="26"/>
      <c r="BJ291" s="26"/>
      <c r="BK291" s="26"/>
      <c r="BL291" s="26"/>
    </row>
    <row r="292" spans="1:79" s="1" customFormat="1" ht="18.75" hidden="1" customHeight="1">
      <c r="A292" s="26" t="s">
        <v>64</v>
      </c>
      <c r="B292" s="26"/>
      <c r="C292" s="26"/>
      <c r="D292" s="26"/>
      <c r="E292" s="26"/>
      <c r="F292" s="26"/>
      <c r="G292" s="60" t="s">
        <v>57</v>
      </c>
      <c r="H292" s="60"/>
      <c r="I292" s="60"/>
      <c r="J292" s="60"/>
      <c r="K292" s="60"/>
      <c r="L292" s="60"/>
      <c r="M292" s="60"/>
      <c r="N292" s="60"/>
      <c r="O292" s="60"/>
      <c r="P292" s="60"/>
      <c r="Q292" s="60"/>
      <c r="R292" s="60"/>
      <c r="S292" s="60"/>
      <c r="T292" s="30" t="s">
        <v>80</v>
      </c>
      <c r="U292" s="30"/>
      <c r="V292" s="30"/>
      <c r="W292" s="30"/>
      <c r="X292" s="30"/>
      <c r="Y292" s="30"/>
      <c r="Z292" s="30" t="s">
        <v>81</v>
      </c>
      <c r="AA292" s="30"/>
      <c r="AB292" s="30"/>
      <c r="AC292" s="30"/>
      <c r="AD292" s="30"/>
      <c r="AE292" s="30" t="s">
        <v>82</v>
      </c>
      <c r="AF292" s="30"/>
      <c r="AG292" s="30"/>
      <c r="AH292" s="30"/>
      <c r="AI292" s="30"/>
      <c r="AJ292" s="30"/>
      <c r="AK292" s="30" t="s">
        <v>83</v>
      </c>
      <c r="AL292" s="30"/>
      <c r="AM292" s="30"/>
      <c r="AN292" s="30"/>
      <c r="AO292" s="30"/>
      <c r="AP292" s="30"/>
      <c r="AQ292" s="30" t="s">
        <v>84</v>
      </c>
      <c r="AR292" s="30"/>
      <c r="AS292" s="30"/>
      <c r="AT292" s="30"/>
      <c r="AU292" s="30"/>
      <c r="AV292" s="30"/>
      <c r="AW292" s="60" t="s">
        <v>87</v>
      </c>
      <c r="AX292" s="60"/>
      <c r="AY292" s="60"/>
      <c r="AZ292" s="60"/>
      <c r="BA292" s="60"/>
      <c r="BB292" s="60"/>
      <c r="BC292" s="60"/>
      <c r="BD292" s="60"/>
      <c r="BE292" s="60" t="s">
        <v>88</v>
      </c>
      <c r="BF292" s="60"/>
      <c r="BG292" s="60"/>
      <c r="BH292" s="60"/>
      <c r="BI292" s="60"/>
      <c r="BJ292" s="60"/>
      <c r="BK292" s="60"/>
      <c r="BL292" s="60"/>
      <c r="CA292" s="1" t="s">
        <v>54</v>
      </c>
    </row>
    <row r="293" spans="1:79" s="98" customFormat="1" ht="12.75" customHeight="1">
      <c r="A293" s="109">
        <v>2111</v>
      </c>
      <c r="B293" s="109"/>
      <c r="C293" s="109"/>
      <c r="D293" s="109"/>
      <c r="E293" s="109"/>
      <c r="F293" s="109"/>
      <c r="G293" s="91" t="s">
        <v>180</v>
      </c>
      <c r="H293" s="92"/>
      <c r="I293" s="92"/>
      <c r="J293" s="92"/>
      <c r="K293" s="92"/>
      <c r="L293" s="92"/>
      <c r="M293" s="92"/>
      <c r="N293" s="92"/>
      <c r="O293" s="92"/>
      <c r="P293" s="92"/>
      <c r="Q293" s="92"/>
      <c r="R293" s="92"/>
      <c r="S293" s="93"/>
      <c r="T293" s="118">
        <v>6561139</v>
      </c>
      <c r="U293" s="118"/>
      <c r="V293" s="118"/>
      <c r="W293" s="118"/>
      <c r="X293" s="118"/>
      <c r="Y293" s="118"/>
      <c r="Z293" s="118">
        <v>6561134</v>
      </c>
      <c r="AA293" s="118"/>
      <c r="AB293" s="118"/>
      <c r="AC293" s="118"/>
      <c r="AD293" s="118"/>
      <c r="AE293" s="118">
        <v>0</v>
      </c>
      <c r="AF293" s="118"/>
      <c r="AG293" s="118"/>
      <c r="AH293" s="118"/>
      <c r="AI293" s="118"/>
      <c r="AJ293" s="118"/>
      <c r="AK293" s="118">
        <v>0</v>
      </c>
      <c r="AL293" s="118"/>
      <c r="AM293" s="118"/>
      <c r="AN293" s="118"/>
      <c r="AO293" s="118"/>
      <c r="AP293" s="118"/>
      <c r="AQ293" s="118">
        <v>0</v>
      </c>
      <c r="AR293" s="118"/>
      <c r="AS293" s="118"/>
      <c r="AT293" s="118"/>
      <c r="AU293" s="118"/>
      <c r="AV293" s="118"/>
      <c r="AW293" s="125"/>
      <c r="AX293" s="125"/>
      <c r="AY293" s="125"/>
      <c r="AZ293" s="125"/>
      <c r="BA293" s="125"/>
      <c r="BB293" s="125"/>
      <c r="BC293" s="125"/>
      <c r="BD293" s="125"/>
      <c r="BE293" s="125"/>
      <c r="BF293" s="125"/>
      <c r="BG293" s="125"/>
      <c r="BH293" s="125"/>
      <c r="BI293" s="125"/>
      <c r="BJ293" s="125"/>
      <c r="BK293" s="125"/>
      <c r="BL293" s="125"/>
      <c r="CA293" s="98" t="s">
        <v>55</v>
      </c>
    </row>
    <row r="294" spans="1:79" s="98" customFormat="1" ht="12.75" customHeight="1">
      <c r="A294" s="109">
        <v>2120</v>
      </c>
      <c r="B294" s="109"/>
      <c r="C294" s="109"/>
      <c r="D294" s="109"/>
      <c r="E294" s="109"/>
      <c r="F294" s="109"/>
      <c r="G294" s="91" t="s">
        <v>181</v>
      </c>
      <c r="H294" s="92"/>
      <c r="I294" s="92"/>
      <c r="J294" s="92"/>
      <c r="K294" s="92"/>
      <c r="L294" s="92"/>
      <c r="M294" s="92"/>
      <c r="N294" s="92"/>
      <c r="O294" s="92"/>
      <c r="P294" s="92"/>
      <c r="Q294" s="92"/>
      <c r="R294" s="92"/>
      <c r="S294" s="93"/>
      <c r="T294" s="118">
        <v>1440451</v>
      </c>
      <c r="U294" s="118"/>
      <c r="V294" s="118"/>
      <c r="W294" s="118"/>
      <c r="X294" s="118"/>
      <c r="Y294" s="118"/>
      <c r="Z294" s="118">
        <v>1440450</v>
      </c>
      <c r="AA294" s="118"/>
      <c r="AB294" s="118"/>
      <c r="AC294" s="118"/>
      <c r="AD294" s="118"/>
      <c r="AE294" s="118">
        <v>0</v>
      </c>
      <c r="AF294" s="118"/>
      <c r="AG294" s="118"/>
      <c r="AH294" s="118"/>
      <c r="AI294" s="118"/>
      <c r="AJ294" s="118"/>
      <c r="AK294" s="118">
        <v>0</v>
      </c>
      <c r="AL294" s="118"/>
      <c r="AM294" s="118"/>
      <c r="AN294" s="118"/>
      <c r="AO294" s="118"/>
      <c r="AP294" s="118"/>
      <c r="AQ294" s="118">
        <v>0</v>
      </c>
      <c r="AR294" s="118"/>
      <c r="AS294" s="118"/>
      <c r="AT294" s="118"/>
      <c r="AU294" s="118"/>
      <c r="AV294" s="118"/>
      <c r="AW294" s="125"/>
      <c r="AX294" s="125"/>
      <c r="AY294" s="125"/>
      <c r="AZ294" s="125"/>
      <c r="BA294" s="125"/>
      <c r="BB294" s="125"/>
      <c r="BC294" s="125"/>
      <c r="BD294" s="125"/>
      <c r="BE294" s="125"/>
      <c r="BF294" s="125"/>
      <c r="BG294" s="125"/>
      <c r="BH294" s="125"/>
      <c r="BI294" s="125"/>
      <c r="BJ294" s="125"/>
      <c r="BK294" s="125"/>
      <c r="BL294" s="125"/>
    </row>
    <row r="295" spans="1:79" s="98" customFormat="1" ht="25.5" customHeight="1">
      <c r="A295" s="109">
        <v>2210</v>
      </c>
      <c r="B295" s="109"/>
      <c r="C295" s="109"/>
      <c r="D295" s="109"/>
      <c r="E295" s="109"/>
      <c r="F295" s="109"/>
      <c r="G295" s="91" t="s">
        <v>182</v>
      </c>
      <c r="H295" s="92"/>
      <c r="I295" s="92"/>
      <c r="J295" s="92"/>
      <c r="K295" s="92"/>
      <c r="L295" s="92"/>
      <c r="M295" s="92"/>
      <c r="N295" s="92"/>
      <c r="O295" s="92"/>
      <c r="P295" s="92"/>
      <c r="Q295" s="92"/>
      <c r="R295" s="92"/>
      <c r="S295" s="93"/>
      <c r="T295" s="118">
        <v>193405</v>
      </c>
      <c r="U295" s="118"/>
      <c r="V295" s="118"/>
      <c r="W295" s="118"/>
      <c r="X295" s="118"/>
      <c r="Y295" s="118"/>
      <c r="Z295" s="118">
        <v>193404</v>
      </c>
      <c r="AA295" s="118"/>
      <c r="AB295" s="118"/>
      <c r="AC295" s="118"/>
      <c r="AD295" s="118"/>
      <c r="AE295" s="118">
        <v>0</v>
      </c>
      <c r="AF295" s="118"/>
      <c r="AG295" s="118"/>
      <c r="AH295" s="118"/>
      <c r="AI295" s="118"/>
      <c r="AJ295" s="118"/>
      <c r="AK295" s="118">
        <v>0</v>
      </c>
      <c r="AL295" s="118"/>
      <c r="AM295" s="118"/>
      <c r="AN295" s="118"/>
      <c r="AO295" s="118"/>
      <c r="AP295" s="118"/>
      <c r="AQ295" s="118">
        <v>0</v>
      </c>
      <c r="AR295" s="118"/>
      <c r="AS295" s="118"/>
      <c r="AT295" s="118"/>
      <c r="AU295" s="118"/>
      <c r="AV295" s="118"/>
      <c r="AW295" s="125"/>
      <c r="AX295" s="125"/>
      <c r="AY295" s="125"/>
      <c r="AZ295" s="125"/>
      <c r="BA295" s="125"/>
      <c r="BB295" s="125"/>
      <c r="BC295" s="125"/>
      <c r="BD295" s="125"/>
      <c r="BE295" s="125"/>
      <c r="BF295" s="125"/>
      <c r="BG295" s="125"/>
      <c r="BH295" s="125"/>
      <c r="BI295" s="125"/>
      <c r="BJ295" s="125"/>
      <c r="BK295" s="125"/>
      <c r="BL295" s="125"/>
    </row>
    <row r="296" spans="1:79" s="98" customFormat="1" ht="25.5" customHeight="1">
      <c r="A296" s="109">
        <v>2220</v>
      </c>
      <c r="B296" s="109"/>
      <c r="C296" s="109"/>
      <c r="D296" s="109"/>
      <c r="E296" s="109"/>
      <c r="F296" s="109"/>
      <c r="G296" s="91" t="s">
        <v>183</v>
      </c>
      <c r="H296" s="92"/>
      <c r="I296" s="92"/>
      <c r="J296" s="92"/>
      <c r="K296" s="92"/>
      <c r="L296" s="92"/>
      <c r="M296" s="92"/>
      <c r="N296" s="92"/>
      <c r="O296" s="92"/>
      <c r="P296" s="92"/>
      <c r="Q296" s="92"/>
      <c r="R296" s="92"/>
      <c r="S296" s="93"/>
      <c r="T296" s="118">
        <v>11800</v>
      </c>
      <c r="U296" s="118"/>
      <c r="V296" s="118"/>
      <c r="W296" s="118"/>
      <c r="X296" s="118"/>
      <c r="Y296" s="118"/>
      <c r="Z296" s="118">
        <v>11800</v>
      </c>
      <c r="AA296" s="118"/>
      <c r="AB296" s="118"/>
      <c r="AC296" s="118"/>
      <c r="AD296" s="118"/>
      <c r="AE296" s="118">
        <v>0</v>
      </c>
      <c r="AF296" s="118"/>
      <c r="AG296" s="118"/>
      <c r="AH296" s="118"/>
      <c r="AI296" s="118"/>
      <c r="AJ296" s="118"/>
      <c r="AK296" s="118">
        <v>0</v>
      </c>
      <c r="AL296" s="118"/>
      <c r="AM296" s="118"/>
      <c r="AN296" s="118"/>
      <c r="AO296" s="118"/>
      <c r="AP296" s="118"/>
      <c r="AQ296" s="118">
        <v>0</v>
      </c>
      <c r="AR296" s="118"/>
      <c r="AS296" s="118"/>
      <c r="AT296" s="118"/>
      <c r="AU296" s="118"/>
      <c r="AV296" s="118"/>
      <c r="AW296" s="125"/>
      <c r="AX296" s="125"/>
      <c r="AY296" s="125"/>
      <c r="AZ296" s="125"/>
      <c r="BA296" s="125"/>
      <c r="BB296" s="125"/>
      <c r="BC296" s="125"/>
      <c r="BD296" s="125"/>
      <c r="BE296" s="125"/>
      <c r="BF296" s="125"/>
      <c r="BG296" s="125"/>
      <c r="BH296" s="125"/>
      <c r="BI296" s="125"/>
      <c r="BJ296" s="125"/>
      <c r="BK296" s="125"/>
      <c r="BL296" s="125"/>
    </row>
    <row r="297" spans="1:79" s="98" customFormat="1" ht="12.75" customHeight="1">
      <c r="A297" s="109">
        <v>2230</v>
      </c>
      <c r="B297" s="109"/>
      <c r="C297" s="109"/>
      <c r="D297" s="109"/>
      <c r="E297" s="109"/>
      <c r="F297" s="109"/>
      <c r="G297" s="91" t="s">
        <v>184</v>
      </c>
      <c r="H297" s="92"/>
      <c r="I297" s="92"/>
      <c r="J297" s="92"/>
      <c r="K297" s="92"/>
      <c r="L297" s="92"/>
      <c r="M297" s="92"/>
      <c r="N297" s="92"/>
      <c r="O297" s="92"/>
      <c r="P297" s="92"/>
      <c r="Q297" s="92"/>
      <c r="R297" s="92"/>
      <c r="S297" s="93"/>
      <c r="T297" s="118">
        <v>50000</v>
      </c>
      <c r="U297" s="118"/>
      <c r="V297" s="118"/>
      <c r="W297" s="118"/>
      <c r="X297" s="118"/>
      <c r="Y297" s="118"/>
      <c r="Z297" s="118">
        <v>50000</v>
      </c>
      <c r="AA297" s="118"/>
      <c r="AB297" s="118"/>
      <c r="AC297" s="118"/>
      <c r="AD297" s="118"/>
      <c r="AE297" s="118">
        <v>0</v>
      </c>
      <c r="AF297" s="118"/>
      <c r="AG297" s="118"/>
      <c r="AH297" s="118"/>
      <c r="AI297" s="118"/>
      <c r="AJ297" s="118"/>
      <c r="AK297" s="118">
        <v>0</v>
      </c>
      <c r="AL297" s="118"/>
      <c r="AM297" s="118"/>
      <c r="AN297" s="118"/>
      <c r="AO297" s="118"/>
      <c r="AP297" s="118"/>
      <c r="AQ297" s="118">
        <v>0</v>
      </c>
      <c r="AR297" s="118"/>
      <c r="AS297" s="118"/>
      <c r="AT297" s="118"/>
      <c r="AU297" s="118"/>
      <c r="AV297" s="118"/>
      <c r="AW297" s="125"/>
      <c r="AX297" s="125"/>
      <c r="AY297" s="125"/>
      <c r="AZ297" s="125"/>
      <c r="BA297" s="125"/>
      <c r="BB297" s="125"/>
      <c r="BC297" s="125"/>
      <c r="BD297" s="125"/>
      <c r="BE297" s="125"/>
      <c r="BF297" s="125"/>
      <c r="BG297" s="125"/>
      <c r="BH297" s="125"/>
      <c r="BI297" s="125"/>
      <c r="BJ297" s="125"/>
      <c r="BK297" s="125"/>
      <c r="BL297" s="125"/>
    </row>
    <row r="298" spans="1:79" s="98" customFormat="1" ht="12.75" customHeight="1">
      <c r="A298" s="109">
        <v>2240</v>
      </c>
      <c r="B298" s="109"/>
      <c r="C298" s="109"/>
      <c r="D298" s="109"/>
      <c r="E298" s="109"/>
      <c r="F298" s="109"/>
      <c r="G298" s="91" t="s">
        <v>185</v>
      </c>
      <c r="H298" s="92"/>
      <c r="I298" s="92"/>
      <c r="J298" s="92"/>
      <c r="K298" s="92"/>
      <c r="L298" s="92"/>
      <c r="M298" s="92"/>
      <c r="N298" s="92"/>
      <c r="O298" s="92"/>
      <c r="P298" s="92"/>
      <c r="Q298" s="92"/>
      <c r="R298" s="92"/>
      <c r="S298" s="93"/>
      <c r="T298" s="118">
        <v>472788</v>
      </c>
      <c r="U298" s="118"/>
      <c r="V298" s="118"/>
      <c r="W298" s="118"/>
      <c r="X298" s="118"/>
      <c r="Y298" s="118"/>
      <c r="Z298" s="118">
        <v>472741</v>
      </c>
      <c r="AA298" s="118"/>
      <c r="AB298" s="118"/>
      <c r="AC298" s="118"/>
      <c r="AD298" s="118"/>
      <c r="AE298" s="118">
        <v>0</v>
      </c>
      <c r="AF298" s="118"/>
      <c r="AG298" s="118"/>
      <c r="AH298" s="118"/>
      <c r="AI298" s="118"/>
      <c r="AJ298" s="118"/>
      <c r="AK298" s="118">
        <v>0</v>
      </c>
      <c r="AL298" s="118"/>
      <c r="AM298" s="118"/>
      <c r="AN298" s="118"/>
      <c r="AO298" s="118"/>
      <c r="AP298" s="118"/>
      <c r="AQ298" s="118">
        <v>0</v>
      </c>
      <c r="AR298" s="118"/>
      <c r="AS298" s="118"/>
      <c r="AT298" s="118"/>
      <c r="AU298" s="118"/>
      <c r="AV298" s="118"/>
      <c r="AW298" s="125"/>
      <c r="AX298" s="125"/>
      <c r="AY298" s="125"/>
      <c r="AZ298" s="125"/>
      <c r="BA298" s="125"/>
      <c r="BB298" s="125"/>
      <c r="BC298" s="125"/>
      <c r="BD298" s="125"/>
      <c r="BE298" s="125"/>
      <c r="BF298" s="125"/>
      <c r="BG298" s="125"/>
      <c r="BH298" s="125"/>
      <c r="BI298" s="125"/>
      <c r="BJ298" s="125"/>
      <c r="BK298" s="125"/>
      <c r="BL298" s="125"/>
    </row>
    <row r="299" spans="1:79" s="98" customFormat="1" ht="12.75" customHeight="1">
      <c r="A299" s="109">
        <v>2250</v>
      </c>
      <c r="B299" s="109"/>
      <c r="C299" s="109"/>
      <c r="D299" s="109"/>
      <c r="E299" s="109"/>
      <c r="F299" s="109"/>
      <c r="G299" s="91" t="s">
        <v>186</v>
      </c>
      <c r="H299" s="92"/>
      <c r="I299" s="92"/>
      <c r="J299" s="92"/>
      <c r="K299" s="92"/>
      <c r="L299" s="92"/>
      <c r="M299" s="92"/>
      <c r="N299" s="92"/>
      <c r="O299" s="92"/>
      <c r="P299" s="92"/>
      <c r="Q299" s="92"/>
      <c r="R299" s="92"/>
      <c r="S299" s="93"/>
      <c r="T299" s="118">
        <v>10324</v>
      </c>
      <c r="U299" s="118"/>
      <c r="V299" s="118"/>
      <c r="W299" s="118"/>
      <c r="X299" s="118"/>
      <c r="Y299" s="118"/>
      <c r="Z299" s="118">
        <v>10324</v>
      </c>
      <c r="AA299" s="118"/>
      <c r="AB299" s="118"/>
      <c r="AC299" s="118"/>
      <c r="AD299" s="118"/>
      <c r="AE299" s="118">
        <v>0</v>
      </c>
      <c r="AF299" s="118"/>
      <c r="AG299" s="118"/>
      <c r="AH299" s="118"/>
      <c r="AI299" s="118"/>
      <c r="AJ299" s="118"/>
      <c r="AK299" s="118">
        <v>0</v>
      </c>
      <c r="AL299" s="118"/>
      <c r="AM299" s="118"/>
      <c r="AN299" s="118"/>
      <c r="AO299" s="118"/>
      <c r="AP299" s="118"/>
      <c r="AQ299" s="118">
        <v>0</v>
      </c>
      <c r="AR299" s="118"/>
      <c r="AS299" s="118"/>
      <c r="AT299" s="118"/>
      <c r="AU299" s="118"/>
      <c r="AV299" s="118"/>
      <c r="AW299" s="125"/>
      <c r="AX299" s="125"/>
      <c r="AY299" s="125"/>
      <c r="AZ299" s="125"/>
      <c r="BA299" s="125"/>
      <c r="BB299" s="125"/>
      <c r="BC299" s="125"/>
      <c r="BD299" s="125"/>
      <c r="BE299" s="125"/>
      <c r="BF299" s="125"/>
      <c r="BG299" s="125"/>
      <c r="BH299" s="125"/>
      <c r="BI299" s="125"/>
      <c r="BJ299" s="125"/>
      <c r="BK299" s="125"/>
      <c r="BL299" s="125"/>
    </row>
    <row r="300" spans="1:79" s="98" customFormat="1" ht="12.75" customHeight="1">
      <c r="A300" s="109">
        <v>2271</v>
      </c>
      <c r="B300" s="109"/>
      <c r="C300" s="109"/>
      <c r="D300" s="109"/>
      <c r="E300" s="109"/>
      <c r="F300" s="109"/>
      <c r="G300" s="91" t="s">
        <v>187</v>
      </c>
      <c r="H300" s="92"/>
      <c r="I300" s="92"/>
      <c r="J300" s="92"/>
      <c r="K300" s="92"/>
      <c r="L300" s="92"/>
      <c r="M300" s="92"/>
      <c r="N300" s="92"/>
      <c r="O300" s="92"/>
      <c r="P300" s="92"/>
      <c r="Q300" s="92"/>
      <c r="R300" s="92"/>
      <c r="S300" s="93"/>
      <c r="T300" s="118">
        <v>331057</v>
      </c>
      <c r="U300" s="118"/>
      <c r="V300" s="118"/>
      <c r="W300" s="118"/>
      <c r="X300" s="118"/>
      <c r="Y300" s="118"/>
      <c r="Z300" s="118">
        <v>306799</v>
      </c>
      <c r="AA300" s="118"/>
      <c r="AB300" s="118"/>
      <c r="AC300" s="118"/>
      <c r="AD300" s="118"/>
      <c r="AE300" s="118">
        <v>0</v>
      </c>
      <c r="AF300" s="118"/>
      <c r="AG300" s="118"/>
      <c r="AH300" s="118"/>
      <c r="AI300" s="118"/>
      <c r="AJ300" s="118"/>
      <c r="AK300" s="118">
        <v>0</v>
      </c>
      <c r="AL300" s="118"/>
      <c r="AM300" s="118"/>
      <c r="AN300" s="118"/>
      <c r="AO300" s="118"/>
      <c r="AP300" s="118"/>
      <c r="AQ300" s="118">
        <v>0</v>
      </c>
      <c r="AR300" s="118"/>
      <c r="AS300" s="118"/>
      <c r="AT300" s="118"/>
      <c r="AU300" s="118"/>
      <c r="AV300" s="118"/>
      <c r="AW300" s="125"/>
      <c r="AX300" s="125"/>
      <c r="AY300" s="125"/>
      <c r="AZ300" s="125"/>
      <c r="BA300" s="125"/>
      <c r="BB300" s="125"/>
      <c r="BC300" s="125"/>
      <c r="BD300" s="125"/>
      <c r="BE300" s="125"/>
      <c r="BF300" s="125"/>
      <c r="BG300" s="125"/>
      <c r="BH300" s="125"/>
      <c r="BI300" s="125"/>
      <c r="BJ300" s="125"/>
      <c r="BK300" s="125"/>
      <c r="BL300" s="125"/>
    </row>
    <row r="301" spans="1:79" s="98" customFormat="1" ht="25.5" customHeight="1">
      <c r="A301" s="109">
        <v>2272</v>
      </c>
      <c r="B301" s="109"/>
      <c r="C301" s="109"/>
      <c r="D301" s="109"/>
      <c r="E301" s="109"/>
      <c r="F301" s="109"/>
      <c r="G301" s="91" t="s">
        <v>188</v>
      </c>
      <c r="H301" s="92"/>
      <c r="I301" s="92"/>
      <c r="J301" s="92"/>
      <c r="K301" s="92"/>
      <c r="L301" s="92"/>
      <c r="M301" s="92"/>
      <c r="N301" s="92"/>
      <c r="O301" s="92"/>
      <c r="P301" s="92"/>
      <c r="Q301" s="92"/>
      <c r="R301" s="92"/>
      <c r="S301" s="93"/>
      <c r="T301" s="118">
        <v>15800</v>
      </c>
      <c r="U301" s="118"/>
      <c r="V301" s="118"/>
      <c r="W301" s="118"/>
      <c r="X301" s="118"/>
      <c r="Y301" s="118"/>
      <c r="Z301" s="118">
        <v>15797</v>
      </c>
      <c r="AA301" s="118"/>
      <c r="AB301" s="118"/>
      <c r="AC301" s="118"/>
      <c r="AD301" s="118"/>
      <c r="AE301" s="118">
        <v>0</v>
      </c>
      <c r="AF301" s="118"/>
      <c r="AG301" s="118"/>
      <c r="AH301" s="118"/>
      <c r="AI301" s="118"/>
      <c r="AJ301" s="118"/>
      <c r="AK301" s="118">
        <v>0</v>
      </c>
      <c r="AL301" s="118"/>
      <c r="AM301" s="118"/>
      <c r="AN301" s="118"/>
      <c r="AO301" s="118"/>
      <c r="AP301" s="118"/>
      <c r="AQ301" s="118">
        <v>0</v>
      </c>
      <c r="AR301" s="118"/>
      <c r="AS301" s="118"/>
      <c r="AT301" s="118"/>
      <c r="AU301" s="118"/>
      <c r="AV301" s="118"/>
      <c r="AW301" s="125"/>
      <c r="AX301" s="125"/>
      <c r="AY301" s="125"/>
      <c r="AZ301" s="125"/>
      <c r="BA301" s="125"/>
      <c r="BB301" s="125"/>
      <c r="BC301" s="125"/>
      <c r="BD301" s="125"/>
      <c r="BE301" s="125"/>
      <c r="BF301" s="125"/>
      <c r="BG301" s="125"/>
      <c r="BH301" s="125"/>
      <c r="BI301" s="125"/>
      <c r="BJ301" s="125"/>
      <c r="BK301" s="125"/>
      <c r="BL301" s="125"/>
    </row>
    <row r="302" spans="1:79" s="98" customFormat="1" ht="12.75" customHeight="1">
      <c r="A302" s="109">
        <v>2273</v>
      </c>
      <c r="B302" s="109"/>
      <c r="C302" s="109"/>
      <c r="D302" s="109"/>
      <c r="E302" s="109"/>
      <c r="F302" s="109"/>
      <c r="G302" s="91" t="s">
        <v>189</v>
      </c>
      <c r="H302" s="92"/>
      <c r="I302" s="92"/>
      <c r="J302" s="92"/>
      <c r="K302" s="92"/>
      <c r="L302" s="92"/>
      <c r="M302" s="92"/>
      <c r="N302" s="92"/>
      <c r="O302" s="92"/>
      <c r="P302" s="92"/>
      <c r="Q302" s="92"/>
      <c r="R302" s="92"/>
      <c r="S302" s="93"/>
      <c r="T302" s="118">
        <v>129895</v>
      </c>
      <c r="U302" s="118"/>
      <c r="V302" s="118"/>
      <c r="W302" s="118"/>
      <c r="X302" s="118"/>
      <c r="Y302" s="118"/>
      <c r="Z302" s="118">
        <v>128189</v>
      </c>
      <c r="AA302" s="118"/>
      <c r="AB302" s="118"/>
      <c r="AC302" s="118"/>
      <c r="AD302" s="118"/>
      <c r="AE302" s="118">
        <v>0</v>
      </c>
      <c r="AF302" s="118"/>
      <c r="AG302" s="118"/>
      <c r="AH302" s="118"/>
      <c r="AI302" s="118"/>
      <c r="AJ302" s="118"/>
      <c r="AK302" s="118">
        <v>0</v>
      </c>
      <c r="AL302" s="118"/>
      <c r="AM302" s="118"/>
      <c r="AN302" s="118"/>
      <c r="AO302" s="118"/>
      <c r="AP302" s="118"/>
      <c r="AQ302" s="118">
        <v>0</v>
      </c>
      <c r="AR302" s="118"/>
      <c r="AS302" s="118"/>
      <c r="AT302" s="118"/>
      <c r="AU302" s="118"/>
      <c r="AV302" s="118"/>
      <c r="AW302" s="125"/>
      <c r="AX302" s="125"/>
      <c r="AY302" s="125"/>
      <c r="AZ302" s="125"/>
      <c r="BA302" s="125"/>
      <c r="BB302" s="125"/>
      <c r="BC302" s="125"/>
      <c r="BD302" s="125"/>
      <c r="BE302" s="125"/>
      <c r="BF302" s="125"/>
      <c r="BG302" s="125"/>
      <c r="BH302" s="125"/>
      <c r="BI302" s="125"/>
      <c r="BJ302" s="125"/>
      <c r="BK302" s="125"/>
      <c r="BL302" s="125"/>
    </row>
    <row r="303" spans="1:79" s="98" customFormat="1" ht="25.5" customHeight="1">
      <c r="A303" s="109">
        <v>2275</v>
      </c>
      <c r="B303" s="109"/>
      <c r="C303" s="109"/>
      <c r="D303" s="109"/>
      <c r="E303" s="109"/>
      <c r="F303" s="109"/>
      <c r="G303" s="91" t="s">
        <v>190</v>
      </c>
      <c r="H303" s="92"/>
      <c r="I303" s="92"/>
      <c r="J303" s="92"/>
      <c r="K303" s="92"/>
      <c r="L303" s="92"/>
      <c r="M303" s="92"/>
      <c r="N303" s="92"/>
      <c r="O303" s="92"/>
      <c r="P303" s="92"/>
      <c r="Q303" s="92"/>
      <c r="R303" s="92"/>
      <c r="S303" s="93"/>
      <c r="T303" s="118">
        <v>2712</v>
      </c>
      <c r="U303" s="118"/>
      <c r="V303" s="118"/>
      <c r="W303" s="118"/>
      <c r="X303" s="118"/>
      <c r="Y303" s="118"/>
      <c r="Z303" s="118">
        <v>2706</v>
      </c>
      <c r="AA303" s="118"/>
      <c r="AB303" s="118"/>
      <c r="AC303" s="118"/>
      <c r="AD303" s="118"/>
      <c r="AE303" s="118">
        <v>0</v>
      </c>
      <c r="AF303" s="118"/>
      <c r="AG303" s="118"/>
      <c r="AH303" s="118"/>
      <c r="AI303" s="118"/>
      <c r="AJ303" s="118"/>
      <c r="AK303" s="118">
        <v>0</v>
      </c>
      <c r="AL303" s="118"/>
      <c r="AM303" s="118"/>
      <c r="AN303" s="118"/>
      <c r="AO303" s="118"/>
      <c r="AP303" s="118"/>
      <c r="AQ303" s="118">
        <v>0</v>
      </c>
      <c r="AR303" s="118"/>
      <c r="AS303" s="118"/>
      <c r="AT303" s="118"/>
      <c r="AU303" s="118"/>
      <c r="AV303" s="118"/>
      <c r="AW303" s="125"/>
      <c r="AX303" s="125"/>
      <c r="AY303" s="125"/>
      <c r="AZ303" s="125"/>
      <c r="BA303" s="125"/>
      <c r="BB303" s="125"/>
      <c r="BC303" s="125"/>
      <c r="BD303" s="125"/>
      <c r="BE303" s="125"/>
      <c r="BF303" s="125"/>
      <c r="BG303" s="125"/>
      <c r="BH303" s="125"/>
      <c r="BI303" s="125"/>
      <c r="BJ303" s="125"/>
      <c r="BK303" s="125"/>
      <c r="BL303" s="125"/>
    </row>
    <row r="304" spans="1:79" s="98" customFormat="1" ht="38.25" customHeight="1">
      <c r="A304" s="109">
        <v>2282</v>
      </c>
      <c r="B304" s="109"/>
      <c r="C304" s="109"/>
      <c r="D304" s="109"/>
      <c r="E304" s="109"/>
      <c r="F304" s="109"/>
      <c r="G304" s="91" t="s">
        <v>191</v>
      </c>
      <c r="H304" s="92"/>
      <c r="I304" s="92"/>
      <c r="J304" s="92"/>
      <c r="K304" s="92"/>
      <c r="L304" s="92"/>
      <c r="M304" s="92"/>
      <c r="N304" s="92"/>
      <c r="O304" s="92"/>
      <c r="P304" s="92"/>
      <c r="Q304" s="92"/>
      <c r="R304" s="92"/>
      <c r="S304" s="93"/>
      <c r="T304" s="118">
        <v>4306</v>
      </c>
      <c r="U304" s="118"/>
      <c r="V304" s="118"/>
      <c r="W304" s="118"/>
      <c r="X304" s="118"/>
      <c r="Y304" s="118"/>
      <c r="Z304" s="118">
        <v>4306</v>
      </c>
      <c r="AA304" s="118"/>
      <c r="AB304" s="118"/>
      <c r="AC304" s="118"/>
      <c r="AD304" s="118"/>
      <c r="AE304" s="118">
        <v>0</v>
      </c>
      <c r="AF304" s="118"/>
      <c r="AG304" s="118"/>
      <c r="AH304" s="118"/>
      <c r="AI304" s="118"/>
      <c r="AJ304" s="118"/>
      <c r="AK304" s="118">
        <v>0</v>
      </c>
      <c r="AL304" s="118"/>
      <c r="AM304" s="118"/>
      <c r="AN304" s="118"/>
      <c r="AO304" s="118"/>
      <c r="AP304" s="118"/>
      <c r="AQ304" s="118">
        <v>0</v>
      </c>
      <c r="AR304" s="118"/>
      <c r="AS304" s="118"/>
      <c r="AT304" s="118"/>
      <c r="AU304" s="118"/>
      <c r="AV304" s="118"/>
      <c r="AW304" s="125"/>
      <c r="AX304" s="125"/>
      <c r="AY304" s="125"/>
      <c r="AZ304" s="125"/>
      <c r="BA304" s="125"/>
      <c r="BB304" s="125"/>
      <c r="BC304" s="125"/>
      <c r="BD304" s="125"/>
      <c r="BE304" s="125"/>
      <c r="BF304" s="125"/>
      <c r="BG304" s="125"/>
      <c r="BH304" s="125"/>
      <c r="BI304" s="125"/>
      <c r="BJ304" s="125"/>
      <c r="BK304" s="125"/>
      <c r="BL304" s="125"/>
    </row>
    <row r="305" spans="1:64" s="98" customFormat="1" ht="12.75" customHeight="1">
      <c r="A305" s="109">
        <v>2730</v>
      </c>
      <c r="B305" s="109"/>
      <c r="C305" s="109"/>
      <c r="D305" s="109"/>
      <c r="E305" s="109"/>
      <c r="F305" s="109"/>
      <c r="G305" s="91" t="s">
        <v>192</v>
      </c>
      <c r="H305" s="92"/>
      <c r="I305" s="92"/>
      <c r="J305" s="92"/>
      <c r="K305" s="92"/>
      <c r="L305" s="92"/>
      <c r="M305" s="92"/>
      <c r="N305" s="92"/>
      <c r="O305" s="92"/>
      <c r="P305" s="92"/>
      <c r="Q305" s="92"/>
      <c r="R305" s="92"/>
      <c r="S305" s="93"/>
      <c r="T305" s="118">
        <v>4080</v>
      </c>
      <c r="U305" s="118"/>
      <c r="V305" s="118"/>
      <c r="W305" s="118"/>
      <c r="X305" s="118"/>
      <c r="Y305" s="118"/>
      <c r="Z305" s="118">
        <v>4080</v>
      </c>
      <c r="AA305" s="118"/>
      <c r="AB305" s="118"/>
      <c r="AC305" s="118"/>
      <c r="AD305" s="118"/>
      <c r="AE305" s="118">
        <v>0</v>
      </c>
      <c r="AF305" s="118"/>
      <c r="AG305" s="118"/>
      <c r="AH305" s="118"/>
      <c r="AI305" s="118"/>
      <c r="AJ305" s="118"/>
      <c r="AK305" s="118">
        <v>0</v>
      </c>
      <c r="AL305" s="118"/>
      <c r="AM305" s="118"/>
      <c r="AN305" s="118"/>
      <c r="AO305" s="118"/>
      <c r="AP305" s="118"/>
      <c r="AQ305" s="118">
        <v>0</v>
      </c>
      <c r="AR305" s="118"/>
      <c r="AS305" s="118"/>
      <c r="AT305" s="118"/>
      <c r="AU305" s="118"/>
      <c r="AV305" s="118"/>
      <c r="AW305" s="125"/>
      <c r="AX305" s="125"/>
      <c r="AY305" s="125"/>
      <c r="AZ305" s="125"/>
      <c r="BA305" s="125"/>
      <c r="BB305" s="125"/>
      <c r="BC305" s="125"/>
      <c r="BD305" s="125"/>
      <c r="BE305" s="125"/>
      <c r="BF305" s="125"/>
      <c r="BG305" s="125"/>
      <c r="BH305" s="125"/>
      <c r="BI305" s="125"/>
      <c r="BJ305" s="125"/>
      <c r="BK305" s="125"/>
      <c r="BL305" s="125"/>
    </row>
    <row r="306" spans="1:64" s="98" customFormat="1" ht="12.75" customHeight="1">
      <c r="A306" s="109">
        <v>2800</v>
      </c>
      <c r="B306" s="109"/>
      <c r="C306" s="109"/>
      <c r="D306" s="109"/>
      <c r="E306" s="109"/>
      <c r="F306" s="109"/>
      <c r="G306" s="91" t="s">
        <v>236</v>
      </c>
      <c r="H306" s="92"/>
      <c r="I306" s="92"/>
      <c r="J306" s="92"/>
      <c r="K306" s="92"/>
      <c r="L306" s="92"/>
      <c r="M306" s="92"/>
      <c r="N306" s="92"/>
      <c r="O306" s="92"/>
      <c r="P306" s="92"/>
      <c r="Q306" s="92"/>
      <c r="R306" s="92"/>
      <c r="S306" s="93"/>
      <c r="T306" s="118">
        <v>0</v>
      </c>
      <c r="U306" s="118"/>
      <c r="V306" s="118"/>
      <c r="W306" s="118"/>
      <c r="X306" s="118"/>
      <c r="Y306" s="118"/>
      <c r="Z306" s="118">
        <v>0</v>
      </c>
      <c r="AA306" s="118"/>
      <c r="AB306" s="118"/>
      <c r="AC306" s="118"/>
      <c r="AD306" s="118"/>
      <c r="AE306" s="118">
        <v>0</v>
      </c>
      <c r="AF306" s="118"/>
      <c r="AG306" s="118"/>
      <c r="AH306" s="118"/>
      <c r="AI306" s="118"/>
      <c r="AJ306" s="118"/>
      <c r="AK306" s="118">
        <v>0</v>
      </c>
      <c r="AL306" s="118"/>
      <c r="AM306" s="118"/>
      <c r="AN306" s="118"/>
      <c r="AO306" s="118"/>
      <c r="AP306" s="118"/>
      <c r="AQ306" s="118">
        <v>0</v>
      </c>
      <c r="AR306" s="118"/>
      <c r="AS306" s="118"/>
      <c r="AT306" s="118"/>
      <c r="AU306" s="118"/>
      <c r="AV306" s="118"/>
      <c r="AW306" s="125"/>
      <c r="AX306" s="125"/>
      <c r="AY306" s="125"/>
      <c r="AZ306" s="125"/>
      <c r="BA306" s="125"/>
      <c r="BB306" s="125"/>
      <c r="BC306" s="125"/>
      <c r="BD306" s="125"/>
      <c r="BE306" s="125"/>
      <c r="BF306" s="125"/>
      <c r="BG306" s="125"/>
      <c r="BH306" s="125"/>
      <c r="BI306" s="125"/>
      <c r="BJ306" s="125"/>
      <c r="BK306" s="125"/>
      <c r="BL306" s="125"/>
    </row>
    <row r="307" spans="1:64" s="6" customFormat="1" ht="12.75" customHeight="1">
      <c r="A307" s="84"/>
      <c r="B307" s="84"/>
      <c r="C307" s="84"/>
      <c r="D307" s="84"/>
      <c r="E307" s="84"/>
      <c r="F307" s="84"/>
      <c r="G307" s="99" t="s">
        <v>147</v>
      </c>
      <c r="H307" s="100"/>
      <c r="I307" s="100"/>
      <c r="J307" s="100"/>
      <c r="K307" s="100"/>
      <c r="L307" s="100"/>
      <c r="M307" s="100"/>
      <c r="N307" s="100"/>
      <c r="O307" s="100"/>
      <c r="P307" s="100"/>
      <c r="Q307" s="100"/>
      <c r="R307" s="100"/>
      <c r="S307" s="101"/>
      <c r="T307" s="117">
        <v>9227757</v>
      </c>
      <c r="U307" s="117"/>
      <c r="V307" s="117"/>
      <c r="W307" s="117"/>
      <c r="X307" s="117"/>
      <c r="Y307" s="117"/>
      <c r="Z307" s="117">
        <v>9201730</v>
      </c>
      <c r="AA307" s="117"/>
      <c r="AB307" s="117"/>
      <c r="AC307" s="117"/>
      <c r="AD307" s="117"/>
      <c r="AE307" s="117">
        <v>0</v>
      </c>
      <c r="AF307" s="117"/>
      <c r="AG307" s="117"/>
      <c r="AH307" s="117"/>
      <c r="AI307" s="117"/>
      <c r="AJ307" s="117"/>
      <c r="AK307" s="117">
        <v>0</v>
      </c>
      <c r="AL307" s="117"/>
      <c r="AM307" s="117"/>
      <c r="AN307" s="117"/>
      <c r="AO307" s="117"/>
      <c r="AP307" s="117"/>
      <c r="AQ307" s="117">
        <v>0</v>
      </c>
      <c r="AR307" s="117"/>
      <c r="AS307" s="117"/>
      <c r="AT307" s="117"/>
      <c r="AU307" s="117"/>
      <c r="AV307" s="117"/>
      <c r="AW307" s="119"/>
      <c r="AX307" s="119"/>
      <c r="AY307" s="119"/>
      <c r="AZ307" s="119"/>
      <c r="BA307" s="119"/>
      <c r="BB307" s="119"/>
      <c r="BC307" s="119"/>
      <c r="BD307" s="119"/>
      <c r="BE307" s="119"/>
      <c r="BF307" s="119"/>
      <c r="BG307" s="119"/>
      <c r="BH307" s="119"/>
      <c r="BI307" s="119"/>
      <c r="BJ307" s="119"/>
      <c r="BK307" s="119"/>
      <c r="BL307" s="119"/>
    </row>
    <row r="309" spans="1:64" ht="14.25" customHeight="1">
      <c r="A309" s="29" t="s">
        <v>272</v>
      </c>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29"/>
      <c r="AM309" s="29"/>
      <c r="AN309" s="29"/>
      <c r="AO309" s="29"/>
      <c r="AP309" s="29"/>
      <c r="AQ309" s="29"/>
      <c r="AR309" s="29"/>
      <c r="AS309" s="29"/>
      <c r="AT309" s="29"/>
      <c r="AU309" s="29"/>
      <c r="AV309" s="29"/>
      <c r="AW309" s="29"/>
      <c r="AX309" s="29"/>
      <c r="AY309" s="29"/>
      <c r="AZ309" s="29"/>
      <c r="BA309" s="29"/>
      <c r="BB309" s="29"/>
      <c r="BC309" s="29"/>
      <c r="BD309" s="29"/>
      <c r="BE309" s="29"/>
      <c r="BF309" s="29"/>
      <c r="BG309" s="29"/>
      <c r="BH309" s="29"/>
      <c r="BI309" s="29"/>
      <c r="BJ309" s="29"/>
      <c r="BK309" s="29"/>
      <c r="BL309" s="29"/>
    </row>
    <row r="310" spans="1:64" ht="15" customHeight="1">
      <c r="A310" s="126" t="s">
        <v>237</v>
      </c>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c r="AC310" s="127"/>
      <c r="AD310" s="127"/>
      <c r="AE310" s="127"/>
      <c r="AF310" s="127"/>
      <c r="AG310" s="127"/>
      <c r="AH310" s="127"/>
      <c r="AI310" s="127"/>
      <c r="AJ310" s="127"/>
      <c r="AK310" s="127"/>
      <c r="AL310" s="127"/>
      <c r="AM310" s="127"/>
      <c r="AN310" s="127"/>
      <c r="AO310" s="127"/>
      <c r="AP310" s="127"/>
      <c r="AQ310" s="127"/>
      <c r="AR310" s="127"/>
      <c r="AS310" s="127"/>
      <c r="AT310" s="127"/>
      <c r="AU310" s="127"/>
      <c r="AV310" s="127"/>
      <c r="AW310" s="127"/>
      <c r="AX310" s="127"/>
      <c r="AY310" s="127"/>
      <c r="AZ310" s="127"/>
      <c r="BA310" s="127"/>
      <c r="BB310" s="127"/>
      <c r="BC310" s="127"/>
      <c r="BD310" s="127"/>
      <c r="BE310" s="127"/>
      <c r="BF310" s="127"/>
      <c r="BG310" s="127"/>
      <c r="BH310" s="127"/>
      <c r="BI310" s="127"/>
      <c r="BJ310" s="127"/>
      <c r="BK310" s="127"/>
      <c r="BL310" s="127"/>
    </row>
    <row r="311" spans="1:64" ht="1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3" spans="1:64" ht="14.25">
      <c r="A313" s="29" t="s">
        <v>286</v>
      </c>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29"/>
      <c r="AM313" s="29"/>
      <c r="AN313" s="29"/>
      <c r="AO313" s="29"/>
      <c r="AP313" s="29"/>
      <c r="AQ313" s="29"/>
      <c r="AR313" s="29"/>
      <c r="AS313" s="29"/>
      <c r="AT313" s="29"/>
      <c r="AU313" s="29"/>
      <c r="AV313" s="29"/>
      <c r="AW313" s="29"/>
      <c r="AX313" s="29"/>
      <c r="AY313" s="29"/>
      <c r="AZ313" s="29"/>
      <c r="BA313" s="29"/>
      <c r="BB313" s="29"/>
      <c r="BC313" s="29"/>
      <c r="BD313" s="29"/>
      <c r="BE313" s="29"/>
      <c r="BF313" s="29"/>
      <c r="BG313" s="29"/>
      <c r="BH313" s="29"/>
      <c r="BI313" s="29"/>
      <c r="BJ313" s="29"/>
      <c r="BK313" s="29"/>
      <c r="BL313" s="29"/>
    </row>
    <row r="314" spans="1:64" ht="14.25">
      <c r="A314" s="29" t="s">
        <v>260</v>
      </c>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29"/>
      <c r="AM314" s="29"/>
      <c r="AN314" s="29"/>
      <c r="AO314" s="29"/>
      <c r="AP314" s="29"/>
      <c r="AQ314" s="29"/>
      <c r="AR314" s="29"/>
      <c r="AS314" s="29"/>
      <c r="AT314" s="29"/>
      <c r="AU314" s="29"/>
      <c r="AV314" s="29"/>
      <c r="AW314" s="29"/>
      <c r="AX314" s="29"/>
      <c r="AY314" s="29"/>
      <c r="AZ314" s="29"/>
      <c r="BA314" s="29"/>
      <c r="BB314" s="29"/>
      <c r="BC314" s="29"/>
      <c r="BD314" s="29"/>
      <c r="BE314" s="29"/>
      <c r="BF314" s="29"/>
      <c r="BG314" s="29"/>
      <c r="BH314" s="29"/>
      <c r="BI314" s="29"/>
      <c r="BJ314" s="29"/>
      <c r="BK314" s="29"/>
      <c r="BL314" s="29"/>
    </row>
    <row r="315" spans="1:64" ht="120" customHeight="1">
      <c r="A315" s="126" t="s">
        <v>239</v>
      </c>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c r="AC315" s="127"/>
      <c r="AD315" s="127"/>
      <c r="AE315" s="127"/>
      <c r="AF315" s="127"/>
      <c r="AG315" s="127"/>
      <c r="AH315" s="127"/>
      <c r="AI315" s="127"/>
      <c r="AJ315" s="127"/>
      <c r="AK315" s="127"/>
      <c r="AL315" s="127"/>
      <c r="AM315" s="127"/>
      <c r="AN315" s="127"/>
      <c r="AO315" s="127"/>
      <c r="AP315" s="127"/>
      <c r="AQ315" s="127"/>
      <c r="AR315" s="127"/>
      <c r="AS315" s="127"/>
      <c r="AT315" s="127"/>
      <c r="AU315" s="127"/>
      <c r="AV315" s="127"/>
      <c r="AW315" s="127"/>
      <c r="AX315" s="127"/>
      <c r="AY315" s="127"/>
      <c r="AZ315" s="127"/>
      <c r="BA315" s="127"/>
      <c r="BB315" s="127"/>
      <c r="BC315" s="127"/>
      <c r="BD315" s="127"/>
      <c r="BE315" s="127"/>
      <c r="BF315" s="127"/>
      <c r="BG315" s="127"/>
      <c r="BH315" s="127"/>
      <c r="BI315" s="127"/>
      <c r="BJ315" s="127"/>
      <c r="BK315" s="127"/>
      <c r="BL315" s="127"/>
    </row>
    <row r="316" spans="1:64" ht="1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9" spans="1:64" ht="18.95" customHeight="1">
      <c r="A319" s="130" t="s">
        <v>245</v>
      </c>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22"/>
      <c r="AC319" s="22"/>
      <c r="AD319" s="22"/>
      <c r="AE319" s="22"/>
      <c r="AF319" s="22"/>
      <c r="AG319" s="22"/>
      <c r="AH319" s="42"/>
      <c r="AI319" s="42"/>
      <c r="AJ319" s="42"/>
      <c r="AK319" s="42"/>
      <c r="AL319" s="42"/>
      <c r="AM319" s="42"/>
      <c r="AN319" s="42"/>
      <c r="AO319" s="42"/>
      <c r="AP319" s="42"/>
      <c r="AQ319" s="22"/>
      <c r="AR319" s="22"/>
      <c r="AS319" s="22"/>
      <c r="AT319" s="22"/>
      <c r="AU319" s="131" t="s">
        <v>247</v>
      </c>
      <c r="AV319" s="129"/>
      <c r="AW319" s="129"/>
      <c r="AX319" s="129"/>
      <c r="AY319" s="129"/>
      <c r="AZ319" s="129"/>
      <c r="BA319" s="129"/>
      <c r="BB319" s="129"/>
      <c r="BC319" s="129"/>
      <c r="BD319" s="129"/>
      <c r="BE319" s="129"/>
      <c r="BF319" s="129"/>
    </row>
    <row r="320" spans="1:64" ht="12.75" customHeight="1">
      <c r="AB320" s="23"/>
      <c r="AC320" s="23"/>
      <c r="AD320" s="23"/>
      <c r="AE320" s="23"/>
      <c r="AF320" s="23"/>
      <c r="AG320" s="23"/>
      <c r="AH320" s="28" t="s">
        <v>1</v>
      </c>
      <c r="AI320" s="28"/>
      <c r="AJ320" s="28"/>
      <c r="AK320" s="28"/>
      <c r="AL320" s="28"/>
      <c r="AM320" s="28"/>
      <c r="AN320" s="28"/>
      <c r="AO320" s="28"/>
      <c r="AP320" s="28"/>
      <c r="AQ320" s="23"/>
      <c r="AR320" s="23"/>
      <c r="AS320" s="23"/>
      <c r="AT320" s="23"/>
      <c r="AU320" s="28" t="s">
        <v>160</v>
      </c>
      <c r="AV320" s="28"/>
      <c r="AW320" s="28"/>
      <c r="AX320" s="28"/>
      <c r="AY320" s="28"/>
      <c r="AZ320" s="28"/>
      <c r="BA320" s="28"/>
      <c r="BB320" s="28"/>
      <c r="BC320" s="28"/>
      <c r="BD320" s="28"/>
      <c r="BE320" s="28"/>
      <c r="BF320" s="28"/>
    </row>
    <row r="321" spans="1:58" ht="15">
      <c r="AB321" s="23"/>
      <c r="AC321" s="23"/>
      <c r="AD321" s="23"/>
      <c r="AE321" s="23"/>
      <c r="AF321" s="23"/>
      <c r="AG321" s="23"/>
      <c r="AH321" s="24"/>
      <c r="AI321" s="24"/>
      <c r="AJ321" s="24"/>
      <c r="AK321" s="24"/>
      <c r="AL321" s="24"/>
      <c r="AM321" s="24"/>
      <c r="AN321" s="24"/>
      <c r="AO321" s="24"/>
      <c r="AP321" s="24"/>
      <c r="AQ321" s="23"/>
      <c r="AR321" s="23"/>
      <c r="AS321" s="23"/>
      <c r="AT321" s="23"/>
      <c r="AU321" s="24"/>
      <c r="AV321" s="24"/>
      <c r="AW321" s="24"/>
      <c r="AX321" s="24"/>
      <c r="AY321" s="24"/>
      <c r="AZ321" s="24"/>
      <c r="BA321" s="24"/>
      <c r="BB321" s="24"/>
      <c r="BC321" s="24"/>
      <c r="BD321" s="24"/>
      <c r="BE321" s="24"/>
      <c r="BF321" s="24"/>
    </row>
    <row r="322" spans="1:58" ht="18" customHeight="1">
      <c r="A322" s="130" t="s">
        <v>246</v>
      </c>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23"/>
      <c r="AC322" s="23"/>
      <c r="AD322" s="23"/>
      <c r="AE322" s="23"/>
      <c r="AF322" s="23"/>
      <c r="AG322" s="23"/>
      <c r="AH322" s="43"/>
      <c r="AI322" s="43"/>
      <c r="AJ322" s="43"/>
      <c r="AK322" s="43"/>
      <c r="AL322" s="43"/>
      <c r="AM322" s="43"/>
      <c r="AN322" s="43"/>
      <c r="AO322" s="43"/>
      <c r="AP322" s="43"/>
      <c r="AQ322" s="23"/>
      <c r="AR322" s="23"/>
      <c r="AS322" s="23"/>
      <c r="AT322" s="23"/>
      <c r="AU322" s="132" t="s">
        <v>248</v>
      </c>
      <c r="AV322" s="129"/>
      <c r="AW322" s="129"/>
      <c r="AX322" s="129"/>
      <c r="AY322" s="129"/>
      <c r="AZ322" s="129"/>
      <c r="BA322" s="129"/>
      <c r="BB322" s="129"/>
      <c r="BC322" s="129"/>
      <c r="BD322" s="129"/>
      <c r="BE322" s="129"/>
      <c r="BF322" s="129"/>
    </row>
    <row r="323" spans="1:58" ht="12" customHeight="1">
      <c r="AB323" s="23"/>
      <c r="AC323" s="23"/>
      <c r="AD323" s="23"/>
      <c r="AE323" s="23"/>
      <c r="AF323" s="23"/>
      <c r="AG323" s="23"/>
      <c r="AH323" s="28" t="s">
        <v>1</v>
      </c>
      <c r="AI323" s="28"/>
      <c r="AJ323" s="28"/>
      <c r="AK323" s="28"/>
      <c r="AL323" s="28"/>
      <c r="AM323" s="28"/>
      <c r="AN323" s="28"/>
      <c r="AO323" s="28"/>
      <c r="AP323" s="28"/>
      <c r="AQ323" s="23"/>
      <c r="AR323" s="23"/>
      <c r="AS323" s="23"/>
      <c r="AT323" s="23"/>
      <c r="AU323" s="28" t="s">
        <v>160</v>
      </c>
      <c r="AV323" s="28"/>
      <c r="AW323" s="28"/>
      <c r="AX323" s="28"/>
      <c r="AY323" s="28"/>
      <c r="AZ323" s="28"/>
      <c r="BA323" s="28"/>
      <c r="BB323" s="28"/>
      <c r="BC323" s="28"/>
      <c r="BD323" s="28"/>
      <c r="BE323" s="28"/>
      <c r="BF323" s="28"/>
    </row>
  </sheetData>
  <mergeCells count="2421">
    <mergeCell ref="AQ307:AV307"/>
    <mergeCell ref="AW307:BD307"/>
    <mergeCell ref="BE307:BL307"/>
    <mergeCell ref="A307:F307"/>
    <mergeCell ref="G307:S307"/>
    <mergeCell ref="T307:Y307"/>
    <mergeCell ref="Z307:AD307"/>
    <mergeCell ref="AE307:AJ307"/>
    <mergeCell ref="AK307:AP307"/>
    <mergeCell ref="BE305:BL305"/>
    <mergeCell ref="A306:F306"/>
    <mergeCell ref="G306:S306"/>
    <mergeCell ref="T306:Y306"/>
    <mergeCell ref="Z306:AD306"/>
    <mergeCell ref="AE306:AJ306"/>
    <mergeCell ref="AK306:AP306"/>
    <mergeCell ref="AQ306:AV306"/>
    <mergeCell ref="AW306:BD306"/>
    <mergeCell ref="BE306:BL306"/>
    <mergeCell ref="AW304:BD304"/>
    <mergeCell ref="BE304:BL304"/>
    <mergeCell ref="A305:F305"/>
    <mergeCell ref="G305:S305"/>
    <mergeCell ref="T305:Y305"/>
    <mergeCell ref="Z305:AD305"/>
    <mergeCell ref="AE305:AJ305"/>
    <mergeCell ref="AK305:AP305"/>
    <mergeCell ref="AQ305:AV305"/>
    <mergeCell ref="AW305:BD305"/>
    <mergeCell ref="AQ303:AV303"/>
    <mergeCell ref="AW303:BD303"/>
    <mergeCell ref="BE303:BL303"/>
    <mergeCell ref="A304:F304"/>
    <mergeCell ref="G304:S304"/>
    <mergeCell ref="T304:Y304"/>
    <mergeCell ref="Z304:AD304"/>
    <mergeCell ref="AE304:AJ304"/>
    <mergeCell ref="AK304:AP304"/>
    <mergeCell ref="AQ304:AV304"/>
    <mergeCell ref="A303:F303"/>
    <mergeCell ref="G303:S303"/>
    <mergeCell ref="T303:Y303"/>
    <mergeCell ref="Z303:AD303"/>
    <mergeCell ref="AE303:AJ303"/>
    <mergeCell ref="AK303:AP303"/>
    <mergeCell ref="BE301:BL301"/>
    <mergeCell ref="A302:F302"/>
    <mergeCell ref="G302:S302"/>
    <mergeCell ref="T302:Y302"/>
    <mergeCell ref="Z302:AD302"/>
    <mergeCell ref="AE302:AJ302"/>
    <mergeCell ref="AK302:AP302"/>
    <mergeCell ref="AQ302:AV302"/>
    <mergeCell ref="AW302:BD302"/>
    <mergeCell ref="BE302:BL302"/>
    <mergeCell ref="AW300:BD300"/>
    <mergeCell ref="BE300:BL300"/>
    <mergeCell ref="A301:F301"/>
    <mergeCell ref="G301:S301"/>
    <mergeCell ref="T301:Y301"/>
    <mergeCell ref="Z301:AD301"/>
    <mergeCell ref="AE301:AJ301"/>
    <mergeCell ref="AK301:AP301"/>
    <mergeCell ref="AQ301:AV301"/>
    <mergeCell ref="AW301:BD301"/>
    <mergeCell ref="AQ299:AV299"/>
    <mergeCell ref="AW299:BD299"/>
    <mergeCell ref="BE299:BL299"/>
    <mergeCell ref="A300:F300"/>
    <mergeCell ref="G300:S300"/>
    <mergeCell ref="T300:Y300"/>
    <mergeCell ref="Z300:AD300"/>
    <mergeCell ref="AE300:AJ300"/>
    <mergeCell ref="AK300:AP300"/>
    <mergeCell ref="AQ300:AV300"/>
    <mergeCell ref="A299:F299"/>
    <mergeCell ref="G299:S299"/>
    <mergeCell ref="T299:Y299"/>
    <mergeCell ref="Z299:AD299"/>
    <mergeCell ref="AE299:AJ299"/>
    <mergeCell ref="AK299:AP299"/>
    <mergeCell ref="BE297:BL297"/>
    <mergeCell ref="A298:F298"/>
    <mergeCell ref="G298:S298"/>
    <mergeCell ref="T298:Y298"/>
    <mergeCell ref="Z298:AD298"/>
    <mergeCell ref="AE298:AJ298"/>
    <mergeCell ref="AK298:AP298"/>
    <mergeCell ref="AQ298:AV298"/>
    <mergeCell ref="AW298:BD298"/>
    <mergeCell ref="BE298:BL298"/>
    <mergeCell ref="AW296:BD296"/>
    <mergeCell ref="BE296:BL296"/>
    <mergeCell ref="A297:F297"/>
    <mergeCell ref="G297:S297"/>
    <mergeCell ref="T297:Y297"/>
    <mergeCell ref="Z297:AD297"/>
    <mergeCell ref="AE297:AJ297"/>
    <mergeCell ref="AK297:AP297"/>
    <mergeCell ref="AQ297:AV297"/>
    <mergeCell ref="AW297:BD297"/>
    <mergeCell ref="AQ295:AV295"/>
    <mergeCell ref="AW295:BD295"/>
    <mergeCell ref="BE295:BL295"/>
    <mergeCell ref="A296:F296"/>
    <mergeCell ref="G296:S296"/>
    <mergeCell ref="T296:Y296"/>
    <mergeCell ref="Z296:AD296"/>
    <mergeCell ref="AE296:AJ296"/>
    <mergeCell ref="AK296:AP296"/>
    <mergeCell ref="AQ296:AV296"/>
    <mergeCell ref="A295:F295"/>
    <mergeCell ref="G295:S295"/>
    <mergeCell ref="T295:Y295"/>
    <mergeCell ref="Z295:AD295"/>
    <mergeCell ref="AE295:AJ295"/>
    <mergeCell ref="AK295:AP295"/>
    <mergeCell ref="A294:F294"/>
    <mergeCell ref="G294:S294"/>
    <mergeCell ref="T294:Y294"/>
    <mergeCell ref="Z294:AD294"/>
    <mergeCell ref="AE294:AJ294"/>
    <mergeCell ref="AX285:BB285"/>
    <mergeCell ref="BC285:BG285"/>
    <mergeCell ref="BH285:BL285"/>
    <mergeCell ref="BH284:BL284"/>
    <mergeCell ref="A285:F285"/>
    <mergeCell ref="G285:P285"/>
    <mergeCell ref="Q285:U285"/>
    <mergeCell ref="V285:Y285"/>
    <mergeCell ref="Z285:AD285"/>
    <mergeCell ref="AE285:AI285"/>
    <mergeCell ref="AJ285:AN285"/>
    <mergeCell ref="AO285:AS285"/>
    <mergeCell ref="AT285:AW285"/>
    <mergeCell ref="AE284:AI284"/>
    <mergeCell ref="AJ284:AN284"/>
    <mergeCell ref="AO284:AS284"/>
    <mergeCell ref="AT284:AW284"/>
    <mergeCell ref="AX284:BB284"/>
    <mergeCell ref="BC284:BG284"/>
    <mergeCell ref="AO283:AS283"/>
    <mergeCell ref="AT283:AW283"/>
    <mergeCell ref="AX283:BB283"/>
    <mergeCell ref="BC283:BG283"/>
    <mergeCell ref="BH283:BL283"/>
    <mergeCell ref="A284:F284"/>
    <mergeCell ref="G284:P284"/>
    <mergeCell ref="Q284:U284"/>
    <mergeCell ref="V284:Y284"/>
    <mergeCell ref="Z284:AD284"/>
    <mergeCell ref="AX282:BB282"/>
    <mergeCell ref="BC282:BG282"/>
    <mergeCell ref="BH282:BL282"/>
    <mergeCell ref="A283:F283"/>
    <mergeCell ref="G283:P283"/>
    <mergeCell ref="Q283:U283"/>
    <mergeCell ref="V283:Y283"/>
    <mergeCell ref="Z283:AD283"/>
    <mergeCell ref="AE283:AI283"/>
    <mergeCell ref="AJ283:AN283"/>
    <mergeCell ref="BH281:BL281"/>
    <mergeCell ref="A282:F282"/>
    <mergeCell ref="G282:P282"/>
    <mergeCell ref="Q282:U282"/>
    <mergeCell ref="V282:Y282"/>
    <mergeCell ref="Z282:AD282"/>
    <mergeCell ref="AE282:AI282"/>
    <mergeCell ref="AJ282:AN282"/>
    <mergeCell ref="AO282:AS282"/>
    <mergeCell ref="AT282:AW282"/>
    <mergeCell ref="AE281:AI281"/>
    <mergeCell ref="AJ281:AN281"/>
    <mergeCell ref="AO281:AS281"/>
    <mergeCell ref="AT281:AW281"/>
    <mergeCell ref="AX281:BB281"/>
    <mergeCell ref="BC281:BG281"/>
    <mergeCell ref="AO280:AS280"/>
    <mergeCell ref="AT280:AW280"/>
    <mergeCell ref="AX280:BB280"/>
    <mergeCell ref="BC280:BG280"/>
    <mergeCell ref="BH280:BL280"/>
    <mergeCell ref="A281:F281"/>
    <mergeCell ref="G281:P281"/>
    <mergeCell ref="Q281:U281"/>
    <mergeCell ref="V281:Y281"/>
    <mergeCell ref="Z281:AD281"/>
    <mergeCell ref="AX279:BB279"/>
    <mergeCell ref="BC279:BG279"/>
    <mergeCell ref="BH279:BL279"/>
    <mergeCell ref="A280:F280"/>
    <mergeCell ref="G280:P280"/>
    <mergeCell ref="Q280:U280"/>
    <mergeCell ref="V280:Y280"/>
    <mergeCell ref="Z280:AD280"/>
    <mergeCell ref="AE280:AI280"/>
    <mergeCell ref="AJ280:AN280"/>
    <mergeCell ref="BH278:BL278"/>
    <mergeCell ref="A279:F279"/>
    <mergeCell ref="G279:P279"/>
    <mergeCell ref="Q279:U279"/>
    <mergeCell ref="V279:Y279"/>
    <mergeCell ref="Z279:AD279"/>
    <mergeCell ref="AE279:AI279"/>
    <mergeCell ref="AJ279:AN279"/>
    <mergeCell ref="AO279:AS279"/>
    <mergeCell ref="AT279:AW279"/>
    <mergeCell ref="AE278:AI278"/>
    <mergeCell ref="AJ278:AN278"/>
    <mergeCell ref="AO278:AS278"/>
    <mergeCell ref="AT278:AW278"/>
    <mergeCell ref="AX278:BB278"/>
    <mergeCell ref="BC278:BG278"/>
    <mergeCell ref="AO277:AS277"/>
    <mergeCell ref="AT277:AW277"/>
    <mergeCell ref="AX277:BB277"/>
    <mergeCell ref="BC277:BG277"/>
    <mergeCell ref="BH277:BL277"/>
    <mergeCell ref="A278:F278"/>
    <mergeCell ref="G278:P278"/>
    <mergeCell ref="Q278:U278"/>
    <mergeCell ref="V278:Y278"/>
    <mergeCell ref="Z278:AD278"/>
    <mergeCell ref="AX276:BB276"/>
    <mergeCell ref="BC276:BG276"/>
    <mergeCell ref="BH276:BL276"/>
    <mergeCell ref="A277:F277"/>
    <mergeCell ref="G277:P277"/>
    <mergeCell ref="Q277:U277"/>
    <mergeCell ref="V277:Y277"/>
    <mergeCell ref="Z277:AD277"/>
    <mergeCell ref="AE277:AI277"/>
    <mergeCell ref="AJ277:AN277"/>
    <mergeCell ref="BH275:BL275"/>
    <mergeCell ref="A276:F276"/>
    <mergeCell ref="G276:P276"/>
    <mergeCell ref="Q276:U276"/>
    <mergeCell ref="V276:Y276"/>
    <mergeCell ref="Z276:AD276"/>
    <mergeCell ref="AE276:AI276"/>
    <mergeCell ref="AJ276:AN276"/>
    <mergeCell ref="AO276:AS276"/>
    <mergeCell ref="AT276:AW276"/>
    <mergeCell ref="AE275:AI275"/>
    <mergeCell ref="AJ275:AN275"/>
    <mergeCell ref="AO275:AS275"/>
    <mergeCell ref="AT275:AW275"/>
    <mergeCell ref="AX275:BB275"/>
    <mergeCell ref="BC275:BG275"/>
    <mergeCell ref="AO274:AS274"/>
    <mergeCell ref="AT274:AW274"/>
    <mergeCell ref="AX274:BB274"/>
    <mergeCell ref="BC274:BG274"/>
    <mergeCell ref="BH274:BL274"/>
    <mergeCell ref="A275:F275"/>
    <mergeCell ref="G275:P275"/>
    <mergeCell ref="Q275:U275"/>
    <mergeCell ref="V275:Y275"/>
    <mergeCell ref="Z275:AD275"/>
    <mergeCell ref="AX273:BB273"/>
    <mergeCell ref="BC273:BG273"/>
    <mergeCell ref="BH273:BL273"/>
    <mergeCell ref="A274:F274"/>
    <mergeCell ref="G274:P274"/>
    <mergeCell ref="Q274:U274"/>
    <mergeCell ref="V274:Y274"/>
    <mergeCell ref="Z274:AD274"/>
    <mergeCell ref="AE274:AI274"/>
    <mergeCell ref="AJ274:AN274"/>
    <mergeCell ref="A273:F273"/>
    <mergeCell ref="G273:P273"/>
    <mergeCell ref="Q273:U273"/>
    <mergeCell ref="V273:Y273"/>
    <mergeCell ref="Z273:AD273"/>
    <mergeCell ref="AE273:AI273"/>
    <mergeCell ref="AJ273:AN273"/>
    <mergeCell ref="AO273:AS273"/>
    <mergeCell ref="AT273:AW273"/>
    <mergeCell ref="BG263:BL263"/>
    <mergeCell ref="BG262:BL262"/>
    <mergeCell ref="A263:F263"/>
    <mergeCell ref="G263:S263"/>
    <mergeCell ref="T263:Y263"/>
    <mergeCell ref="Z263:AD263"/>
    <mergeCell ref="AE263:AJ263"/>
    <mergeCell ref="AK263:AP263"/>
    <mergeCell ref="AQ263:AV263"/>
    <mergeCell ref="AW263:BA263"/>
    <mergeCell ref="BB263:BF263"/>
    <mergeCell ref="BG261:BL261"/>
    <mergeCell ref="A262:F262"/>
    <mergeCell ref="G262:S262"/>
    <mergeCell ref="T262:Y262"/>
    <mergeCell ref="Z262:AD262"/>
    <mergeCell ref="AE262:AJ262"/>
    <mergeCell ref="AK262:AP262"/>
    <mergeCell ref="AQ262:AV262"/>
    <mergeCell ref="AW262:BA262"/>
    <mergeCell ref="BB262:BF262"/>
    <mergeCell ref="BG260:BL260"/>
    <mergeCell ref="A261:F261"/>
    <mergeCell ref="G261:S261"/>
    <mergeCell ref="T261:Y261"/>
    <mergeCell ref="Z261:AD261"/>
    <mergeCell ref="AE261:AJ261"/>
    <mergeCell ref="AK261:AP261"/>
    <mergeCell ref="AQ261:AV261"/>
    <mergeCell ref="AW261:BA261"/>
    <mergeCell ref="BB261:BF261"/>
    <mergeCell ref="BG259:BL259"/>
    <mergeCell ref="A260:F260"/>
    <mergeCell ref="G260:S260"/>
    <mergeCell ref="T260:Y260"/>
    <mergeCell ref="Z260:AD260"/>
    <mergeCell ref="AE260:AJ260"/>
    <mergeCell ref="AK260:AP260"/>
    <mergeCell ref="AQ260:AV260"/>
    <mergeCell ref="AW260:BA260"/>
    <mergeCell ref="BB260:BF260"/>
    <mergeCell ref="BG258:BL258"/>
    <mergeCell ref="A259:F259"/>
    <mergeCell ref="G259:S259"/>
    <mergeCell ref="T259:Y259"/>
    <mergeCell ref="Z259:AD259"/>
    <mergeCell ref="AE259:AJ259"/>
    <mergeCell ref="AK259:AP259"/>
    <mergeCell ref="AQ259:AV259"/>
    <mergeCell ref="AW259:BA259"/>
    <mergeCell ref="BB259:BF259"/>
    <mergeCell ref="BG257:BL257"/>
    <mergeCell ref="A258:F258"/>
    <mergeCell ref="G258:S258"/>
    <mergeCell ref="T258:Y258"/>
    <mergeCell ref="Z258:AD258"/>
    <mergeCell ref="AE258:AJ258"/>
    <mergeCell ref="AK258:AP258"/>
    <mergeCell ref="AQ258:AV258"/>
    <mergeCell ref="AW258:BA258"/>
    <mergeCell ref="BB258:BF258"/>
    <mergeCell ref="BG256:BL256"/>
    <mergeCell ref="A257:F257"/>
    <mergeCell ref="G257:S257"/>
    <mergeCell ref="T257:Y257"/>
    <mergeCell ref="Z257:AD257"/>
    <mergeCell ref="AE257:AJ257"/>
    <mergeCell ref="AK257:AP257"/>
    <mergeCell ref="AQ257:AV257"/>
    <mergeCell ref="AW257:BA257"/>
    <mergeCell ref="BB257:BF257"/>
    <mergeCell ref="BG255:BL255"/>
    <mergeCell ref="A256:F256"/>
    <mergeCell ref="G256:S256"/>
    <mergeCell ref="T256:Y256"/>
    <mergeCell ref="Z256:AD256"/>
    <mergeCell ref="AE256:AJ256"/>
    <mergeCell ref="AK256:AP256"/>
    <mergeCell ref="AQ256:AV256"/>
    <mergeCell ref="AW256:BA256"/>
    <mergeCell ref="BB256:BF256"/>
    <mergeCell ref="BG254:BL254"/>
    <mergeCell ref="A255:F255"/>
    <mergeCell ref="G255:S255"/>
    <mergeCell ref="T255:Y255"/>
    <mergeCell ref="Z255:AD255"/>
    <mergeCell ref="AE255:AJ255"/>
    <mergeCell ref="AK255:AP255"/>
    <mergeCell ref="AQ255:AV255"/>
    <mergeCell ref="AW255:BA255"/>
    <mergeCell ref="BB255:BF255"/>
    <mergeCell ref="BG253:BL253"/>
    <mergeCell ref="A254:F254"/>
    <mergeCell ref="G254:S254"/>
    <mergeCell ref="T254:Y254"/>
    <mergeCell ref="Z254:AD254"/>
    <mergeCell ref="AE254:AJ254"/>
    <mergeCell ref="AK254:AP254"/>
    <mergeCell ref="AQ254:AV254"/>
    <mergeCell ref="AW254:BA254"/>
    <mergeCell ref="BB254:BF254"/>
    <mergeCell ref="BG252:BL252"/>
    <mergeCell ref="A253:F253"/>
    <mergeCell ref="G253:S253"/>
    <mergeCell ref="T253:Y253"/>
    <mergeCell ref="Z253:AD253"/>
    <mergeCell ref="AE253:AJ253"/>
    <mergeCell ref="AK253:AP253"/>
    <mergeCell ref="AQ253:AV253"/>
    <mergeCell ref="AW253:BA253"/>
    <mergeCell ref="BB253:BF253"/>
    <mergeCell ref="BG251:BL251"/>
    <mergeCell ref="A252:F252"/>
    <mergeCell ref="G252:S252"/>
    <mergeCell ref="T252:Y252"/>
    <mergeCell ref="Z252:AD252"/>
    <mergeCell ref="AE252:AJ252"/>
    <mergeCell ref="AK252:AP252"/>
    <mergeCell ref="AQ252:AV252"/>
    <mergeCell ref="AW252:BA252"/>
    <mergeCell ref="BB252:BF252"/>
    <mergeCell ref="Z251:AD251"/>
    <mergeCell ref="AE251:AJ251"/>
    <mergeCell ref="AK251:AP251"/>
    <mergeCell ref="AQ251:AV251"/>
    <mergeCell ref="AW251:BA251"/>
    <mergeCell ref="BB251:BF251"/>
    <mergeCell ref="A250:F250"/>
    <mergeCell ref="G250:S250"/>
    <mergeCell ref="T250:Y250"/>
    <mergeCell ref="Z250:AD250"/>
    <mergeCell ref="AE250:AJ250"/>
    <mergeCell ref="AK250:AP250"/>
    <mergeCell ref="AQ250:AV250"/>
    <mergeCell ref="AW250:BA250"/>
    <mergeCell ref="BB250:BF250"/>
    <mergeCell ref="BJ208:BL208"/>
    <mergeCell ref="AR208:AT208"/>
    <mergeCell ref="AU208:AW208"/>
    <mergeCell ref="AX208:AZ208"/>
    <mergeCell ref="BA208:BC208"/>
    <mergeCell ref="BD208:BF208"/>
    <mergeCell ref="BG208:BI208"/>
    <mergeCell ref="BJ207:BL207"/>
    <mergeCell ref="A208:C208"/>
    <mergeCell ref="D208:V208"/>
    <mergeCell ref="W208:Y208"/>
    <mergeCell ref="Z208:AB208"/>
    <mergeCell ref="AC208:AE208"/>
    <mergeCell ref="AF208:AH208"/>
    <mergeCell ref="AI208:AK208"/>
    <mergeCell ref="AL208:AN208"/>
    <mergeCell ref="AO208:AQ208"/>
    <mergeCell ref="AR207:AT207"/>
    <mergeCell ref="AU207:AW207"/>
    <mergeCell ref="AX207:AZ207"/>
    <mergeCell ref="BA207:BC207"/>
    <mergeCell ref="BD207:BF207"/>
    <mergeCell ref="BG207:BI207"/>
    <mergeCell ref="BJ206:BL206"/>
    <mergeCell ref="A207:C207"/>
    <mergeCell ref="D207:V207"/>
    <mergeCell ref="W207:Y207"/>
    <mergeCell ref="Z207:AB207"/>
    <mergeCell ref="AC207:AE207"/>
    <mergeCell ref="AF207:AH207"/>
    <mergeCell ref="AI207:AK207"/>
    <mergeCell ref="AL207:AN207"/>
    <mergeCell ref="AO207:AQ207"/>
    <mergeCell ref="AR206:AT206"/>
    <mergeCell ref="AU206:AW206"/>
    <mergeCell ref="AX206:AZ206"/>
    <mergeCell ref="BA206:BC206"/>
    <mergeCell ref="BD206:BF206"/>
    <mergeCell ref="BG206:BI206"/>
    <mergeCell ref="BJ205:BL205"/>
    <mergeCell ref="A206:C206"/>
    <mergeCell ref="D206:V206"/>
    <mergeCell ref="W206:Y206"/>
    <mergeCell ref="Z206:AB206"/>
    <mergeCell ref="AC206:AE206"/>
    <mergeCell ref="AF206:AH206"/>
    <mergeCell ref="AI206:AK206"/>
    <mergeCell ref="AL206:AN206"/>
    <mergeCell ref="AO206:AQ206"/>
    <mergeCell ref="AR205:AT205"/>
    <mergeCell ref="AU205:AW205"/>
    <mergeCell ref="AX205:AZ205"/>
    <mergeCell ref="BA205:BC205"/>
    <mergeCell ref="BD205:BF205"/>
    <mergeCell ref="BG205:BI205"/>
    <mergeCell ref="A205:C205"/>
    <mergeCell ref="D205:V205"/>
    <mergeCell ref="W205:Y205"/>
    <mergeCell ref="Z205:AB205"/>
    <mergeCell ref="AC205:AE205"/>
    <mergeCell ref="AO195:AS195"/>
    <mergeCell ref="AT195:AX195"/>
    <mergeCell ref="AY195:BC195"/>
    <mergeCell ref="BD195:BH195"/>
    <mergeCell ref="BI195:BM195"/>
    <mergeCell ref="BN195:BR195"/>
    <mergeCell ref="AT194:AX194"/>
    <mergeCell ref="AY194:BC194"/>
    <mergeCell ref="BD194:BH194"/>
    <mergeCell ref="BI194:BM194"/>
    <mergeCell ref="BN194:BR194"/>
    <mergeCell ref="A195:T195"/>
    <mergeCell ref="U195:Y195"/>
    <mergeCell ref="Z195:AD195"/>
    <mergeCell ref="AE195:AI195"/>
    <mergeCell ref="AJ195:AN195"/>
    <mergeCell ref="A194:T194"/>
    <mergeCell ref="U194:Y194"/>
    <mergeCell ref="Z194:AD194"/>
    <mergeCell ref="AE194:AI194"/>
    <mergeCell ref="AJ194:AN194"/>
    <mergeCell ref="AO194:AS194"/>
    <mergeCell ref="AO193:AS193"/>
    <mergeCell ref="AT193:AX193"/>
    <mergeCell ref="AY193:BC193"/>
    <mergeCell ref="BD193:BH193"/>
    <mergeCell ref="BI193:BM193"/>
    <mergeCell ref="BN193:BR193"/>
    <mergeCell ref="AT192:AX192"/>
    <mergeCell ref="AY192:BC192"/>
    <mergeCell ref="BD192:BH192"/>
    <mergeCell ref="BI192:BM192"/>
    <mergeCell ref="BN192:BR192"/>
    <mergeCell ref="A193:T193"/>
    <mergeCell ref="U193:Y193"/>
    <mergeCell ref="Z193:AD193"/>
    <mergeCell ref="AE193:AI193"/>
    <mergeCell ref="AJ193:AN193"/>
    <mergeCell ref="A192:T192"/>
    <mergeCell ref="U192:Y192"/>
    <mergeCell ref="Z192:AD192"/>
    <mergeCell ref="AE192:AI192"/>
    <mergeCell ref="AJ192:AN192"/>
    <mergeCell ref="AO192:AS192"/>
    <mergeCell ref="AO191:AS191"/>
    <mergeCell ref="AT191:AX191"/>
    <mergeCell ref="AY191:BC191"/>
    <mergeCell ref="BD191:BH191"/>
    <mergeCell ref="BI191:BM191"/>
    <mergeCell ref="BN191:BR191"/>
    <mergeCell ref="AT190:AX190"/>
    <mergeCell ref="AY190:BC190"/>
    <mergeCell ref="BD190:BH190"/>
    <mergeCell ref="BI190:BM190"/>
    <mergeCell ref="BN190:BR190"/>
    <mergeCell ref="A191:T191"/>
    <mergeCell ref="U191:Y191"/>
    <mergeCell ref="Z191:AD191"/>
    <mergeCell ref="AE191:AI191"/>
    <mergeCell ref="AJ191:AN191"/>
    <mergeCell ref="AY189:BC189"/>
    <mergeCell ref="BD189:BH189"/>
    <mergeCell ref="BI189:BM189"/>
    <mergeCell ref="BN189:BR189"/>
    <mergeCell ref="A190:T190"/>
    <mergeCell ref="U190:Y190"/>
    <mergeCell ref="Z190:AD190"/>
    <mergeCell ref="AE190:AI190"/>
    <mergeCell ref="AJ190:AN190"/>
    <mergeCell ref="AO190:AS190"/>
    <mergeCell ref="BD188:BH188"/>
    <mergeCell ref="BI188:BM188"/>
    <mergeCell ref="BN188:BR188"/>
    <mergeCell ref="A189:T189"/>
    <mergeCell ref="U189:Y189"/>
    <mergeCell ref="Z189:AD189"/>
    <mergeCell ref="AE189:AI189"/>
    <mergeCell ref="AJ189:AN189"/>
    <mergeCell ref="AO189:AS189"/>
    <mergeCell ref="AT189:AX189"/>
    <mergeCell ref="Z188:AD188"/>
    <mergeCell ref="AE188:AI188"/>
    <mergeCell ref="AJ188:AN188"/>
    <mergeCell ref="AO188:AS188"/>
    <mergeCell ref="AT188:AX188"/>
    <mergeCell ref="AY188:BC188"/>
    <mergeCell ref="A187:T187"/>
    <mergeCell ref="U187:Y187"/>
    <mergeCell ref="Z187:AD187"/>
    <mergeCell ref="AE187:AI187"/>
    <mergeCell ref="AJ187:AN187"/>
    <mergeCell ref="AO187:AS187"/>
    <mergeCell ref="AT187:AX187"/>
    <mergeCell ref="AY187:BC187"/>
    <mergeCell ref="BD187:BH187"/>
    <mergeCell ref="BE178:BI178"/>
    <mergeCell ref="BE177:BI177"/>
    <mergeCell ref="A178:C178"/>
    <mergeCell ref="D178:P178"/>
    <mergeCell ref="Q178:U178"/>
    <mergeCell ref="V178:AE178"/>
    <mergeCell ref="AF178:AJ178"/>
    <mergeCell ref="AK178:AO178"/>
    <mergeCell ref="AP178:AT178"/>
    <mergeCell ref="AU178:AY178"/>
    <mergeCell ref="AZ178:BD178"/>
    <mergeCell ref="BE176:BI176"/>
    <mergeCell ref="A177:C177"/>
    <mergeCell ref="D177:P177"/>
    <mergeCell ref="Q177:U177"/>
    <mergeCell ref="V177:AE177"/>
    <mergeCell ref="AF177:AJ177"/>
    <mergeCell ref="AK177:AO177"/>
    <mergeCell ref="AP177:AT177"/>
    <mergeCell ref="AU177:AY177"/>
    <mergeCell ref="AZ177:BD177"/>
    <mergeCell ref="BE175:BI175"/>
    <mergeCell ref="A176:C176"/>
    <mergeCell ref="D176:P176"/>
    <mergeCell ref="Q176:U176"/>
    <mergeCell ref="V176:AE176"/>
    <mergeCell ref="AF176:AJ176"/>
    <mergeCell ref="AK176:AO176"/>
    <mergeCell ref="AP176:AT176"/>
    <mergeCell ref="AU176:AY176"/>
    <mergeCell ref="AZ176:BD176"/>
    <mergeCell ref="BE174:BI174"/>
    <mergeCell ref="A175:C175"/>
    <mergeCell ref="D175:P175"/>
    <mergeCell ref="Q175:U175"/>
    <mergeCell ref="V175:AE175"/>
    <mergeCell ref="AF175:AJ175"/>
    <mergeCell ref="AK175:AO175"/>
    <mergeCell ref="AP175:AT175"/>
    <mergeCell ref="AU175:AY175"/>
    <mergeCell ref="AZ175:BD175"/>
    <mergeCell ref="BE173:BI173"/>
    <mergeCell ref="A174:C174"/>
    <mergeCell ref="D174:P174"/>
    <mergeCell ref="Q174:U174"/>
    <mergeCell ref="V174:AE174"/>
    <mergeCell ref="AF174:AJ174"/>
    <mergeCell ref="AK174:AO174"/>
    <mergeCell ref="AP174:AT174"/>
    <mergeCell ref="AU174:AY174"/>
    <mergeCell ref="AZ174:BD174"/>
    <mergeCell ref="BE172:BI172"/>
    <mergeCell ref="A173:C173"/>
    <mergeCell ref="D173:P173"/>
    <mergeCell ref="Q173:U173"/>
    <mergeCell ref="V173:AE173"/>
    <mergeCell ref="AF173:AJ173"/>
    <mergeCell ref="AK173:AO173"/>
    <mergeCell ref="AP173:AT173"/>
    <mergeCell ref="AU173:AY173"/>
    <mergeCell ref="AZ173:BD173"/>
    <mergeCell ref="BE171:BI171"/>
    <mergeCell ref="A172:C172"/>
    <mergeCell ref="D172:P172"/>
    <mergeCell ref="Q172:U172"/>
    <mergeCell ref="V172:AE172"/>
    <mergeCell ref="AF172:AJ172"/>
    <mergeCell ref="AK172:AO172"/>
    <mergeCell ref="AP172:AT172"/>
    <mergeCell ref="AU172:AY172"/>
    <mergeCell ref="AZ172:BD172"/>
    <mergeCell ref="BE170:BI170"/>
    <mergeCell ref="A171:C171"/>
    <mergeCell ref="D171:P171"/>
    <mergeCell ref="Q171:U171"/>
    <mergeCell ref="V171:AE171"/>
    <mergeCell ref="AF171:AJ171"/>
    <mergeCell ref="AK171:AO171"/>
    <mergeCell ref="AP171:AT171"/>
    <mergeCell ref="AU171:AY171"/>
    <mergeCell ref="AZ171:BD171"/>
    <mergeCell ref="BE169:BI169"/>
    <mergeCell ref="A170:C170"/>
    <mergeCell ref="D170:P170"/>
    <mergeCell ref="Q170:U170"/>
    <mergeCell ref="V170:AE170"/>
    <mergeCell ref="AF170:AJ170"/>
    <mergeCell ref="AK170:AO170"/>
    <mergeCell ref="AP170:AT170"/>
    <mergeCell ref="AU170:AY170"/>
    <mergeCell ref="AZ170:BD170"/>
    <mergeCell ref="BE168:BI168"/>
    <mergeCell ref="A169:C169"/>
    <mergeCell ref="D169:P169"/>
    <mergeCell ref="Q169:U169"/>
    <mergeCell ref="V169:AE169"/>
    <mergeCell ref="AF169:AJ169"/>
    <mergeCell ref="AK169:AO169"/>
    <mergeCell ref="AP169:AT169"/>
    <mergeCell ref="AU169:AY169"/>
    <mergeCell ref="AZ169:BD169"/>
    <mergeCell ref="BE167:BI167"/>
    <mergeCell ref="A168:C168"/>
    <mergeCell ref="D168:P168"/>
    <mergeCell ref="Q168:U168"/>
    <mergeCell ref="V168:AE168"/>
    <mergeCell ref="AF168:AJ168"/>
    <mergeCell ref="AK168:AO168"/>
    <mergeCell ref="AP168:AT168"/>
    <mergeCell ref="AU168:AY168"/>
    <mergeCell ref="AZ168:BD168"/>
    <mergeCell ref="V167:AE167"/>
    <mergeCell ref="AF167:AJ167"/>
    <mergeCell ref="AK167:AO167"/>
    <mergeCell ref="AP167:AT167"/>
    <mergeCell ref="AU167:AY167"/>
    <mergeCell ref="AZ167:BD167"/>
    <mergeCell ref="A166:C166"/>
    <mergeCell ref="D166:P166"/>
    <mergeCell ref="Q166:U166"/>
    <mergeCell ref="V166:AE166"/>
    <mergeCell ref="AF166:AJ166"/>
    <mergeCell ref="AK166:AO166"/>
    <mergeCell ref="AP166:AT166"/>
    <mergeCell ref="AU166:AY166"/>
    <mergeCell ref="AZ166:BD166"/>
    <mergeCell ref="BE158:BI158"/>
    <mergeCell ref="BJ158:BN158"/>
    <mergeCell ref="BO158:BS158"/>
    <mergeCell ref="BT158:BX158"/>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A146:C146"/>
    <mergeCell ref="D146:P146"/>
    <mergeCell ref="Q146:U146"/>
    <mergeCell ref="V146:AE146"/>
    <mergeCell ref="AF146:AJ146"/>
    <mergeCell ref="AK146:AO146"/>
    <mergeCell ref="AP146:AT146"/>
    <mergeCell ref="AU146:AY146"/>
    <mergeCell ref="AZ146:BD146"/>
    <mergeCell ref="BD136:BH136"/>
    <mergeCell ref="BD135:BH135"/>
    <mergeCell ref="A136:C136"/>
    <mergeCell ref="D136:T136"/>
    <mergeCell ref="U136:Y136"/>
    <mergeCell ref="Z136:AD136"/>
    <mergeCell ref="AE136:AI136"/>
    <mergeCell ref="AJ136:AN136"/>
    <mergeCell ref="AO136:AS136"/>
    <mergeCell ref="AT136:AX136"/>
    <mergeCell ref="AY136:BC136"/>
    <mergeCell ref="Z135:AD135"/>
    <mergeCell ref="AE135:AI135"/>
    <mergeCell ref="AJ135:AN135"/>
    <mergeCell ref="AO135:AS135"/>
    <mergeCell ref="AT135:AX135"/>
    <mergeCell ref="AY135:BC135"/>
    <mergeCell ref="A134:C134"/>
    <mergeCell ref="D134:T134"/>
    <mergeCell ref="U134:Y134"/>
    <mergeCell ref="Z134:AD134"/>
    <mergeCell ref="AE134:AI134"/>
    <mergeCell ref="AJ134:AN134"/>
    <mergeCell ref="AO134:AS134"/>
    <mergeCell ref="AT134:AX134"/>
    <mergeCell ref="AY134:BC134"/>
    <mergeCell ref="BL125:BP125"/>
    <mergeCell ref="BQ125:BT125"/>
    <mergeCell ref="BU125:BY125"/>
    <mergeCell ref="AI125:AM125"/>
    <mergeCell ref="AN125:AR125"/>
    <mergeCell ref="AS125:AW125"/>
    <mergeCell ref="AX125:BA125"/>
    <mergeCell ref="BB125:BF125"/>
    <mergeCell ref="BG125:BK125"/>
    <mergeCell ref="BB124:BF124"/>
    <mergeCell ref="BG124:BK124"/>
    <mergeCell ref="BL124:BP124"/>
    <mergeCell ref="BQ124:BT124"/>
    <mergeCell ref="BU124:BY124"/>
    <mergeCell ref="A125:C125"/>
    <mergeCell ref="D125:T125"/>
    <mergeCell ref="U125:Y125"/>
    <mergeCell ref="Z125:AD125"/>
    <mergeCell ref="AE125:AH125"/>
    <mergeCell ref="BU123:BY123"/>
    <mergeCell ref="A124:C124"/>
    <mergeCell ref="D124:T124"/>
    <mergeCell ref="U124:Y124"/>
    <mergeCell ref="Z124:AD124"/>
    <mergeCell ref="AE124:AH124"/>
    <mergeCell ref="AI124:AM124"/>
    <mergeCell ref="AN124:AR124"/>
    <mergeCell ref="AS124:AW124"/>
    <mergeCell ref="AX124:BA124"/>
    <mergeCell ref="AS123:AW123"/>
    <mergeCell ref="AX123:BA123"/>
    <mergeCell ref="BB123:BF123"/>
    <mergeCell ref="BG123:BK123"/>
    <mergeCell ref="BL123:BP123"/>
    <mergeCell ref="BQ123:BT123"/>
    <mergeCell ref="A123:C123"/>
    <mergeCell ref="D123:T123"/>
    <mergeCell ref="U123:Y123"/>
    <mergeCell ref="Z123:AD123"/>
    <mergeCell ref="AE123:AH123"/>
    <mergeCell ref="AI123:AM123"/>
    <mergeCell ref="AN123:AR123"/>
    <mergeCell ref="AW104:BA104"/>
    <mergeCell ref="BB104:BF104"/>
    <mergeCell ref="BG104:BK104"/>
    <mergeCell ref="AW103:BA103"/>
    <mergeCell ref="BB103:BF103"/>
    <mergeCell ref="BG103:BK103"/>
    <mergeCell ref="A104:D104"/>
    <mergeCell ref="E104:W104"/>
    <mergeCell ref="X104:AB104"/>
    <mergeCell ref="AC104:AG104"/>
    <mergeCell ref="AH104:AL104"/>
    <mergeCell ref="AM104:AQ104"/>
    <mergeCell ref="AR104:AV104"/>
    <mergeCell ref="AW102:BA102"/>
    <mergeCell ref="BB102:BF102"/>
    <mergeCell ref="BG102:BK102"/>
    <mergeCell ref="A103:D103"/>
    <mergeCell ref="E103:W103"/>
    <mergeCell ref="X103:AB103"/>
    <mergeCell ref="AC103:AG103"/>
    <mergeCell ref="AH103:AL103"/>
    <mergeCell ref="AM103:AQ103"/>
    <mergeCell ref="AR103:AV103"/>
    <mergeCell ref="AW101:BA101"/>
    <mergeCell ref="BB101:BF101"/>
    <mergeCell ref="BG101:BK101"/>
    <mergeCell ref="A102:D102"/>
    <mergeCell ref="E102:W102"/>
    <mergeCell ref="X102:AB102"/>
    <mergeCell ref="AC102:AG102"/>
    <mergeCell ref="AH102:AL102"/>
    <mergeCell ref="AM102:AQ102"/>
    <mergeCell ref="AR102:AV102"/>
    <mergeCell ref="AW100:BA100"/>
    <mergeCell ref="BB100:BF100"/>
    <mergeCell ref="BG100:BK100"/>
    <mergeCell ref="A101:D101"/>
    <mergeCell ref="E101:W101"/>
    <mergeCell ref="X101:AB101"/>
    <mergeCell ref="AC101:AG101"/>
    <mergeCell ref="AH101:AL101"/>
    <mergeCell ref="AM101:AQ101"/>
    <mergeCell ref="AR101:AV101"/>
    <mergeCell ref="AW99:BA99"/>
    <mergeCell ref="BB99:BF99"/>
    <mergeCell ref="BG99:BK99"/>
    <mergeCell ref="A100:D100"/>
    <mergeCell ref="E100:W100"/>
    <mergeCell ref="X100:AB100"/>
    <mergeCell ref="AC100:AG100"/>
    <mergeCell ref="AH100:AL100"/>
    <mergeCell ref="AM100:AQ100"/>
    <mergeCell ref="AR100:AV100"/>
    <mergeCell ref="AW98:BA98"/>
    <mergeCell ref="BB98:BF98"/>
    <mergeCell ref="BG98:BK98"/>
    <mergeCell ref="A99:D99"/>
    <mergeCell ref="E99:W99"/>
    <mergeCell ref="X99:AB99"/>
    <mergeCell ref="AC99:AG99"/>
    <mergeCell ref="AH99:AL99"/>
    <mergeCell ref="AM99:AQ99"/>
    <mergeCell ref="AR99:AV99"/>
    <mergeCell ref="AW97:BA97"/>
    <mergeCell ref="BB97:BF97"/>
    <mergeCell ref="BG97:BK97"/>
    <mergeCell ref="A98:D98"/>
    <mergeCell ref="E98:W98"/>
    <mergeCell ref="X98:AB98"/>
    <mergeCell ref="AC98:AG98"/>
    <mergeCell ref="AH98:AL98"/>
    <mergeCell ref="AM98:AQ98"/>
    <mergeCell ref="AR98:AV98"/>
    <mergeCell ref="AW96:BA96"/>
    <mergeCell ref="BB96:BF96"/>
    <mergeCell ref="BG96:BK96"/>
    <mergeCell ref="A97:D97"/>
    <mergeCell ref="E97:W97"/>
    <mergeCell ref="X97:AB97"/>
    <mergeCell ref="AC97:AG97"/>
    <mergeCell ref="AH97:AL97"/>
    <mergeCell ref="AM97:AQ97"/>
    <mergeCell ref="AR97:AV97"/>
    <mergeCell ref="AW95:BA95"/>
    <mergeCell ref="BB95:BF95"/>
    <mergeCell ref="BG95:BK95"/>
    <mergeCell ref="A96:D96"/>
    <mergeCell ref="E96:W96"/>
    <mergeCell ref="X96:AB96"/>
    <mergeCell ref="AC96:AG96"/>
    <mergeCell ref="AH96:AL96"/>
    <mergeCell ref="AM96:AQ96"/>
    <mergeCell ref="AR96:AV96"/>
    <mergeCell ref="AW94:BA94"/>
    <mergeCell ref="BB94:BF94"/>
    <mergeCell ref="BG94:BK94"/>
    <mergeCell ref="A95:D95"/>
    <mergeCell ref="E95:W95"/>
    <mergeCell ref="X95:AB95"/>
    <mergeCell ref="AC95:AG95"/>
    <mergeCell ref="AH95:AL95"/>
    <mergeCell ref="AM95:AQ95"/>
    <mergeCell ref="AR95:AV95"/>
    <mergeCell ref="AW93:BA93"/>
    <mergeCell ref="BB93:BF93"/>
    <mergeCell ref="BG93:BK93"/>
    <mergeCell ref="A94:D94"/>
    <mergeCell ref="E94:W94"/>
    <mergeCell ref="X94:AB94"/>
    <mergeCell ref="AC94:AG94"/>
    <mergeCell ref="AH94:AL94"/>
    <mergeCell ref="AM94:AQ94"/>
    <mergeCell ref="AR94:AV94"/>
    <mergeCell ref="E93:W93"/>
    <mergeCell ref="X93:AB93"/>
    <mergeCell ref="AC93:AG93"/>
    <mergeCell ref="AH93:AL93"/>
    <mergeCell ref="AM93:AQ93"/>
    <mergeCell ref="AR93:AV93"/>
    <mergeCell ref="A92:D92"/>
    <mergeCell ref="E92:W92"/>
    <mergeCell ref="X92:AB92"/>
    <mergeCell ref="AC92:AG92"/>
    <mergeCell ref="AH92:AL92"/>
    <mergeCell ref="AM92:AQ92"/>
    <mergeCell ref="AR92:AV92"/>
    <mergeCell ref="BU75:BY75"/>
    <mergeCell ref="AS75:AW75"/>
    <mergeCell ref="AX75:BA75"/>
    <mergeCell ref="BB75:BF75"/>
    <mergeCell ref="BG75:BK75"/>
    <mergeCell ref="BL75:BP75"/>
    <mergeCell ref="BQ75:BT75"/>
    <mergeCell ref="BL74:BP74"/>
    <mergeCell ref="BQ74:BT74"/>
    <mergeCell ref="BU74:BY74"/>
    <mergeCell ref="A75:D75"/>
    <mergeCell ref="E75:T75"/>
    <mergeCell ref="U75:Y75"/>
    <mergeCell ref="Z75:AD75"/>
    <mergeCell ref="AE75:AH75"/>
    <mergeCell ref="AI75:AM75"/>
    <mergeCell ref="AN75:AR75"/>
    <mergeCell ref="AI74:AM74"/>
    <mergeCell ref="AN74:AR74"/>
    <mergeCell ref="AS74:AW74"/>
    <mergeCell ref="AX74:BA74"/>
    <mergeCell ref="BB74:BF74"/>
    <mergeCell ref="BG74:BK74"/>
    <mergeCell ref="BB73:BF73"/>
    <mergeCell ref="BG73:BK73"/>
    <mergeCell ref="BL73:BP73"/>
    <mergeCell ref="BQ73:BT73"/>
    <mergeCell ref="BU73:BY73"/>
    <mergeCell ref="A74:D74"/>
    <mergeCell ref="E74:T74"/>
    <mergeCell ref="U74:Y74"/>
    <mergeCell ref="Z74:AD74"/>
    <mergeCell ref="AE74:AH74"/>
    <mergeCell ref="BU72:BY72"/>
    <mergeCell ref="A73:D73"/>
    <mergeCell ref="E73:T73"/>
    <mergeCell ref="U73:Y73"/>
    <mergeCell ref="Z73:AD73"/>
    <mergeCell ref="AE73:AH73"/>
    <mergeCell ref="AI73:AM73"/>
    <mergeCell ref="AN73:AR73"/>
    <mergeCell ref="AS73:AW73"/>
    <mergeCell ref="AX73:BA73"/>
    <mergeCell ref="AS72:AW72"/>
    <mergeCell ref="AX72:BA72"/>
    <mergeCell ref="BB72:BF72"/>
    <mergeCell ref="BG72:BK72"/>
    <mergeCell ref="BL72:BP72"/>
    <mergeCell ref="BQ72:BT72"/>
    <mergeCell ref="BL71:BP71"/>
    <mergeCell ref="BQ71:BT71"/>
    <mergeCell ref="BU71:BY71"/>
    <mergeCell ref="A72:D72"/>
    <mergeCell ref="E72:T72"/>
    <mergeCell ref="U72:Y72"/>
    <mergeCell ref="Z72:AD72"/>
    <mergeCell ref="AE72:AH72"/>
    <mergeCell ref="AI72:AM72"/>
    <mergeCell ref="AN72:AR72"/>
    <mergeCell ref="AI71:AM71"/>
    <mergeCell ref="AN71:AR71"/>
    <mergeCell ref="AS71:AW71"/>
    <mergeCell ref="AX71:BA71"/>
    <mergeCell ref="BB71:BF71"/>
    <mergeCell ref="BG71:BK71"/>
    <mergeCell ref="BB70:BF70"/>
    <mergeCell ref="BG70:BK70"/>
    <mergeCell ref="BL70:BP70"/>
    <mergeCell ref="BQ70:BT70"/>
    <mergeCell ref="BU70:BY70"/>
    <mergeCell ref="A71:D71"/>
    <mergeCell ref="E71:T71"/>
    <mergeCell ref="U71:Y71"/>
    <mergeCell ref="Z71:AD71"/>
    <mergeCell ref="AE71:AH71"/>
    <mergeCell ref="BU69:BY69"/>
    <mergeCell ref="A70:D70"/>
    <mergeCell ref="E70:T70"/>
    <mergeCell ref="U70:Y70"/>
    <mergeCell ref="Z70:AD70"/>
    <mergeCell ref="AE70:AH70"/>
    <mergeCell ref="AI70:AM70"/>
    <mergeCell ref="AN70:AR70"/>
    <mergeCell ref="AS70:AW70"/>
    <mergeCell ref="AX70:BA70"/>
    <mergeCell ref="AS69:AW69"/>
    <mergeCell ref="AX69:BA69"/>
    <mergeCell ref="BB69:BF69"/>
    <mergeCell ref="BG69:BK69"/>
    <mergeCell ref="BL69:BP69"/>
    <mergeCell ref="BQ69:BT69"/>
    <mergeCell ref="BL68:BP68"/>
    <mergeCell ref="BQ68:BT68"/>
    <mergeCell ref="BU68:BY68"/>
    <mergeCell ref="A69:D69"/>
    <mergeCell ref="E69:T69"/>
    <mergeCell ref="U69:Y69"/>
    <mergeCell ref="Z69:AD69"/>
    <mergeCell ref="AE69:AH69"/>
    <mergeCell ref="AI69:AM69"/>
    <mergeCell ref="AN69:AR69"/>
    <mergeCell ref="AI68:AM68"/>
    <mergeCell ref="AN68:AR68"/>
    <mergeCell ref="AS68:AW68"/>
    <mergeCell ref="AX68:BA68"/>
    <mergeCell ref="BB68:BF68"/>
    <mergeCell ref="BG68:BK68"/>
    <mergeCell ref="BB67:BF67"/>
    <mergeCell ref="BG67:BK67"/>
    <mergeCell ref="BL67:BP67"/>
    <mergeCell ref="BQ67:BT67"/>
    <mergeCell ref="BU67:BY67"/>
    <mergeCell ref="A68:D68"/>
    <mergeCell ref="E68:T68"/>
    <mergeCell ref="U68:Y68"/>
    <mergeCell ref="Z68:AD68"/>
    <mergeCell ref="AE68:AH68"/>
    <mergeCell ref="BU66:BY66"/>
    <mergeCell ref="A67:D67"/>
    <mergeCell ref="E67:T67"/>
    <mergeCell ref="U67:Y67"/>
    <mergeCell ref="Z67:AD67"/>
    <mergeCell ref="AE67:AH67"/>
    <mergeCell ref="AI67:AM67"/>
    <mergeCell ref="AN67:AR67"/>
    <mergeCell ref="AS67:AW67"/>
    <mergeCell ref="AX67:BA67"/>
    <mergeCell ref="AS66:AW66"/>
    <mergeCell ref="AX66:BA66"/>
    <mergeCell ref="BB66:BF66"/>
    <mergeCell ref="BG66:BK66"/>
    <mergeCell ref="BL66:BP66"/>
    <mergeCell ref="BQ66:BT66"/>
    <mergeCell ref="BL65:BP65"/>
    <mergeCell ref="BQ65:BT65"/>
    <mergeCell ref="BU65:BY65"/>
    <mergeCell ref="A66:D66"/>
    <mergeCell ref="E66:T66"/>
    <mergeCell ref="U66:Y66"/>
    <mergeCell ref="Z66:AD66"/>
    <mergeCell ref="AE66:AH66"/>
    <mergeCell ref="AI66:AM66"/>
    <mergeCell ref="AN66:AR66"/>
    <mergeCell ref="AI65:AM65"/>
    <mergeCell ref="AN65:AR65"/>
    <mergeCell ref="AS65:AW65"/>
    <mergeCell ref="AX65:BA65"/>
    <mergeCell ref="BB65:BF65"/>
    <mergeCell ref="BG65:BK65"/>
    <mergeCell ref="BB64:BF64"/>
    <mergeCell ref="BG64:BK64"/>
    <mergeCell ref="BL64:BP64"/>
    <mergeCell ref="BQ64:BT64"/>
    <mergeCell ref="BU64:BY64"/>
    <mergeCell ref="A65:D65"/>
    <mergeCell ref="E65:T65"/>
    <mergeCell ref="U65:Y65"/>
    <mergeCell ref="Z65:AD65"/>
    <mergeCell ref="AE65:AH65"/>
    <mergeCell ref="BU63:BY63"/>
    <mergeCell ref="A64:D64"/>
    <mergeCell ref="E64:T64"/>
    <mergeCell ref="U64:Y64"/>
    <mergeCell ref="Z64:AD64"/>
    <mergeCell ref="AE64:AH64"/>
    <mergeCell ref="AI64:AM64"/>
    <mergeCell ref="AN64:AR64"/>
    <mergeCell ref="AS64:AW64"/>
    <mergeCell ref="AX64:BA64"/>
    <mergeCell ref="AS63:AW63"/>
    <mergeCell ref="AX63:BA63"/>
    <mergeCell ref="BB63:BF63"/>
    <mergeCell ref="BG63:BK63"/>
    <mergeCell ref="BL63:BP63"/>
    <mergeCell ref="BQ63:BT63"/>
    <mergeCell ref="A63:D63"/>
    <mergeCell ref="E63:T63"/>
    <mergeCell ref="U63:Y63"/>
    <mergeCell ref="Z63:AD63"/>
    <mergeCell ref="AE63:AH63"/>
    <mergeCell ref="AI63:AM63"/>
    <mergeCell ref="AN63:AR63"/>
    <mergeCell ref="AW52:BA52"/>
    <mergeCell ref="BB52:BF52"/>
    <mergeCell ref="BG52:BK52"/>
    <mergeCell ref="AW51:BA51"/>
    <mergeCell ref="BB51:BF51"/>
    <mergeCell ref="BG51:BK51"/>
    <mergeCell ref="A52:D52"/>
    <mergeCell ref="E52:W52"/>
    <mergeCell ref="X52:AB52"/>
    <mergeCell ref="AC52:AG52"/>
    <mergeCell ref="AH52:AL52"/>
    <mergeCell ref="AM52:AQ52"/>
    <mergeCell ref="AR52:AV52"/>
    <mergeCell ref="AW50:BA50"/>
    <mergeCell ref="BB50:BF50"/>
    <mergeCell ref="BG50:BK50"/>
    <mergeCell ref="A51:D51"/>
    <mergeCell ref="E51:W51"/>
    <mergeCell ref="X51:AB51"/>
    <mergeCell ref="AC51:AG51"/>
    <mergeCell ref="AH51:AL51"/>
    <mergeCell ref="AM51:AQ51"/>
    <mergeCell ref="AR51:AV51"/>
    <mergeCell ref="AW49:BA49"/>
    <mergeCell ref="BB49:BF49"/>
    <mergeCell ref="BG49:BK49"/>
    <mergeCell ref="A50:D50"/>
    <mergeCell ref="E50:W50"/>
    <mergeCell ref="X50:AB50"/>
    <mergeCell ref="AC50:AG50"/>
    <mergeCell ref="AH50:AL50"/>
    <mergeCell ref="AM50:AQ50"/>
    <mergeCell ref="AR50:AV50"/>
    <mergeCell ref="AW48:BA48"/>
    <mergeCell ref="BB48:BF48"/>
    <mergeCell ref="BG48:BK48"/>
    <mergeCell ref="A49:D49"/>
    <mergeCell ref="E49:W49"/>
    <mergeCell ref="X49:AB49"/>
    <mergeCell ref="AC49:AG49"/>
    <mergeCell ref="AH49:AL49"/>
    <mergeCell ref="AM49:AQ49"/>
    <mergeCell ref="AR49:AV49"/>
    <mergeCell ref="AW47:BA47"/>
    <mergeCell ref="BB47:BF47"/>
    <mergeCell ref="BG47:BK47"/>
    <mergeCell ref="A48:D48"/>
    <mergeCell ref="E48:W48"/>
    <mergeCell ref="X48:AB48"/>
    <mergeCell ref="AC48:AG48"/>
    <mergeCell ref="AH48:AL48"/>
    <mergeCell ref="AM48:AQ48"/>
    <mergeCell ref="AR48:AV48"/>
    <mergeCell ref="E47:W47"/>
    <mergeCell ref="X47:AB47"/>
    <mergeCell ref="AC47:AG47"/>
    <mergeCell ref="AH47:AL47"/>
    <mergeCell ref="AM47:AQ47"/>
    <mergeCell ref="AR47:AV47"/>
    <mergeCell ref="A46:D46"/>
    <mergeCell ref="E46:W46"/>
    <mergeCell ref="X46:AB46"/>
    <mergeCell ref="AC46:AG46"/>
    <mergeCell ref="AH46:AL46"/>
    <mergeCell ref="AM46:AQ46"/>
    <mergeCell ref="AR46:AV46"/>
    <mergeCell ref="BB37:BF37"/>
    <mergeCell ref="BG37:BK37"/>
    <mergeCell ref="BL37:BP37"/>
    <mergeCell ref="BQ37:BT37"/>
    <mergeCell ref="BU37:BY37"/>
    <mergeCell ref="BU36:BY36"/>
    <mergeCell ref="A37:D37"/>
    <mergeCell ref="E37:T37"/>
    <mergeCell ref="U37:Y37"/>
    <mergeCell ref="Z37:AD37"/>
    <mergeCell ref="AE37:AH37"/>
    <mergeCell ref="AI37:AM37"/>
    <mergeCell ref="AN37:AR37"/>
    <mergeCell ref="AS37:AW37"/>
    <mergeCell ref="AX37:BA37"/>
    <mergeCell ref="AS36:AW36"/>
    <mergeCell ref="AX36:BA36"/>
    <mergeCell ref="BB36:BF36"/>
    <mergeCell ref="BG36:BK36"/>
    <mergeCell ref="BL36:BP36"/>
    <mergeCell ref="BQ36:BT36"/>
    <mergeCell ref="BL35:BP35"/>
    <mergeCell ref="BQ35:BT35"/>
    <mergeCell ref="BU35:BY35"/>
    <mergeCell ref="A36:D36"/>
    <mergeCell ref="E36:T36"/>
    <mergeCell ref="U36:Y36"/>
    <mergeCell ref="Z36:AD36"/>
    <mergeCell ref="AE36:AH36"/>
    <mergeCell ref="AI36:AM36"/>
    <mergeCell ref="AN36:AR36"/>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U33:BY33"/>
    <mergeCell ref="A34:D34"/>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322:AA322"/>
    <mergeCell ref="AH322:AP322"/>
    <mergeCell ref="AU322:BF322"/>
    <mergeCell ref="AH323:AP323"/>
    <mergeCell ref="AU323:BF323"/>
    <mergeCell ref="A31:D31"/>
    <mergeCell ref="E31:T31"/>
    <mergeCell ref="U31:Y31"/>
    <mergeCell ref="Z31:AD31"/>
    <mergeCell ref="AE31:AH31"/>
    <mergeCell ref="A315:BL315"/>
    <mergeCell ref="A319:AA319"/>
    <mergeCell ref="AH319:AP319"/>
    <mergeCell ref="AU319:BF319"/>
    <mergeCell ref="AH320:AP320"/>
    <mergeCell ref="AU320:BF320"/>
    <mergeCell ref="AW293:BD293"/>
    <mergeCell ref="BE293:BL293"/>
    <mergeCell ref="A309:BL309"/>
    <mergeCell ref="A310:BL310"/>
    <mergeCell ref="A313:BL313"/>
    <mergeCell ref="A314:BL314"/>
    <mergeCell ref="AK294:AP294"/>
    <mergeCell ref="AQ294:AV294"/>
    <mergeCell ref="AW294:BD294"/>
    <mergeCell ref="BE294:BL294"/>
    <mergeCell ref="AQ292:AV292"/>
    <mergeCell ref="AW292:BD292"/>
    <mergeCell ref="BE292:BL292"/>
    <mergeCell ref="A293:F293"/>
    <mergeCell ref="G293:S293"/>
    <mergeCell ref="T293:Y293"/>
    <mergeCell ref="Z293:AD293"/>
    <mergeCell ref="AE293:AJ293"/>
    <mergeCell ref="AK293:AP293"/>
    <mergeCell ref="AQ293:AV293"/>
    <mergeCell ref="A292:F292"/>
    <mergeCell ref="G292:S292"/>
    <mergeCell ref="T292:Y292"/>
    <mergeCell ref="Z292:AD292"/>
    <mergeCell ref="AE292:AJ292"/>
    <mergeCell ref="AK292:AP292"/>
    <mergeCell ref="BE289:BL290"/>
    <mergeCell ref="A291:F291"/>
    <mergeCell ref="G291:S291"/>
    <mergeCell ref="T291:Y291"/>
    <mergeCell ref="Z291:AD291"/>
    <mergeCell ref="AE291:AJ291"/>
    <mergeCell ref="AK291:AP291"/>
    <mergeCell ref="AQ291:AV291"/>
    <mergeCell ref="AW291:BD291"/>
    <mergeCell ref="BE291:BL291"/>
    <mergeCell ref="A287:BL287"/>
    <mergeCell ref="A288:BL288"/>
    <mergeCell ref="A289:F290"/>
    <mergeCell ref="G289:S290"/>
    <mergeCell ref="T289:Y290"/>
    <mergeCell ref="Z289:AD290"/>
    <mergeCell ref="AE289:AJ290"/>
    <mergeCell ref="AK289:AP290"/>
    <mergeCell ref="AQ289:AV290"/>
    <mergeCell ref="AW289:BD290"/>
    <mergeCell ref="AJ272:AN272"/>
    <mergeCell ref="AO272:AS272"/>
    <mergeCell ref="AT272:AW272"/>
    <mergeCell ref="AX272:BB272"/>
    <mergeCell ref="BC272:BG272"/>
    <mergeCell ref="BH272:BL272"/>
    <mergeCell ref="A272:F272"/>
    <mergeCell ref="G272:P272"/>
    <mergeCell ref="Q272:U272"/>
    <mergeCell ref="V272:Y272"/>
    <mergeCell ref="Z272:AD272"/>
    <mergeCell ref="AE272:AI272"/>
    <mergeCell ref="AJ271:AN271"/>
    <mergeCell ref="AO271:AS271"/>
    <mergeCell ref="AT271:AW271"/>
    <mergeCell ref="AX271:BB271"/>
    <mergeCell ref="BC271:BG271"/>
    <mergeCell ref="BH271:BL271"/>
    <mergeCell ref="A271:F271"/>
    <mergeCell ref="G271:P271"/>
    <mergeCell ref="Q271:U271"/>
    <mergeCell ref="V271:Y271"/>
    <mergeCell ref="Z271:AD271"/>
    <mergeCell ref="AE271:AI271"/>
    <mergeCell ref="AJ270:AN270"/>
    <mergeCell ref="AO270:AS270"/>
    <mergeCell ref="AT270:AW270"/>
    <mergeCell ref="AX270:BB270"/>
    <mergeCell ref="BC270:BG270"/>
    <mergeCell ref="BH270:BL270"/>
    <mergeCell ref="A270:F270"/>
    <mergeCell ref="G270:P270"/>
    <mergeCell ref="Q270:U270"/>
    <mergeCell ref="V270:Y270"/>
    <mergeCell ref="Z270:AD270"/>
    <mergeCell ref="AE270:AI270"/>
    <mergeCell ref="AT268:AW269"/>
    <mergeCell ref="AX268:BG268"/>
    <mergeCell ref="BH268:BL269"/>
    <mergeCell ref="Z269:AD269"/>
    <mergeCell ref="AE269:AI269"/>
    <mergeCell ref="AX269:BB269"/>
    <mergeCell ref="BC269:BG269"/>
    <mergeCell ref="A266:BL266"/>
    <mergeCell ref="A267:F269"/>
    <mergeCell ref="G267:P269"/>
    <mergeCell ref="Q267:AN267"/>
    <mergeCell ref="AO267:BL267"/>
    <mergeCell ref="Q268:U269"/>
    <mergeCell ref="V268:Y269"/>
    <mergeCell ref="Z268:AI268"/>
    <mergeCell ref="AJ268:AN269"/>
    <mergeCell ref="AO268:AS269"/>
    <mergeCell ref="AK249:AP249"/>
    <mergeCell ref="AQ249:AV249"/>
    <mergeCell ref="AW249:BA249"/>
    <mergeCell ref="BB249:BF249"/>
    <mergeCell ref="BG249:BL249"/>
    <mergeCell ref="A265:BL265"/>
    <mergeCell ref="BG250:BL250"/>
    <mergeCell ref="A251:F251"/>
    <mergeCell ref="G251:S251"/>
    <mergeCell ref="T251:Y251"/>
    <mergeCell ref="AK248:AP248"/>
    <mergeCell ref="AQ248:AV248"/>
    <mergeCell ref="AW248:BA248"/>
    <mergeCell ref="BB248:BF248"/>
    <mergeCell ref="BG248:BL248"/>
    <mergeCell ref="A249:F249"/>
    <mergeCell ref="G249:S249"/>
    <mergeCell ref="T249:Y249"/>
    <mergeCell ref="Z249:AD249"/>
    <mergeCell ref="AE249:AJ249"/>
    <mergeCell ref="AK247:AP247"/>
    <mergeCell ref="AQ247:AV247"/>
    <mergeCell ref="AW247:BA247"/>
    <mergeCell ref="BB247:BF247"/>
    <mergeCell ref="BG247:BL247"/>
    <mergeCell ref="A248:F248"/>
    <mergeCell ref="G248:S248"/>
    <mergeCell ref="T248:Y248"/>
    <mergeCell ref="Z248:AD248"/>
    <mergeCell ref="AE248:AJ248"/>
    <mergeCell ref="AQ245:AV246"/>
    <mergeCell ref="AW245:BF245"/>
    <mergeCell ref="BG245:BL246"/>
    <mergeCell ref="AW246:BA246"/>
    <mergeCell ref="BB246:BF246"/>
    <mergeCell ref="A247:F247"/>
    <mergeCell ref="G247:S247"/>
    <mergeCell ref="T247:Y247"/>
    <mergeCell ref="Z247:AD247"/>
    <mergeCell ref="AE247:AJ247"/>
    <mergeCell ref="A245:F246"/>
    <mergeCell ref="G245:S246"/>
    <mergeCell ref="T245:Y246"/>
    <mergeCell ref="Z245:AD246"/>
    <mergeCell ref="AE245:AJ246"/>
    <mergeCell ref="AK245:AP246"/>
    <mergeCell ref="BP235:BS235"/>
    <mergeCell ref="A238:BL238"/>
    <mergeCell ref="A239:BL239"/>
    <mergeCell ref="A242:BL242"/>
    <mergeCell ref="A243:BL243"/>
    <mergeCell ref="A244:BL244"/>
    <mergeCell ref="AO235:AR235"/>
    <mergeCell ref="AS235:AW235"/>
    <mergeCell ref="AX235:BA235"/>
    <mergeCell ref="BB235:BF235"/>
    <mergeCell ref="BG235:BJ235"/>
    <mergeCell ref="BK235:BO235"/>
    <mergeCell ref="BB234:BF234"/>
    <mergeCell ref="BG234:BJ234"/>
    <mergeCell ref="BK234:BO234"/>
    <mergeCell ref="BP234:BS234"/>
    <mergeCell ref="A235:M235"/>
    <mergeCell ref="N235:U235"/>
    <mergeCell ref="V235:Z235"/>
    <mergeCell ref="AA235:AE235"/>
    <mergeCell ref="AF235:AI235"/>
    <mergeCell ref="AJ235:AN235"/>
    <mergeCell ref="BP233:BS233"/>
    <mergeCell ref="A234:M234"/>
    <mergeCell ref="N234:U234"/>
    <mergeCell ref="V234:Z234"/>
    <mergeCell ref="AA234:AE234"/>
    <mergeCell ref="AF234:AI234"/>
    <mergeCell ref="AJ234:AN234"/>
    <mergeCell ref="AO234:AR234"/>
    <mergeCell ref="AS234:AW234"/>
    <mergeCell ref="AX234:BA234"/>
    <mergeCell ref="AO233:AR233"/>
    <mergeCell ref="AS233:AW233"/>
    <mergeCell ref="AX233:BA233"/>
    <mergeCell ref="BB233:BF233"/>
    <mergeCell ref="BG233:BJ233"/>
    <mergeCell ref="BK233:BO233"/>
    <mergeCell ref="BB232:BF232"/>
    <mergeCell ref="BG232:BJ232"/>
    <mergeCell ref="BK232:BO232"/>
    <mergeCell ref="BP232:BS232"/>
    <mergeCell ref="A233:M233"/>
    <mergeCell ref="N233:U233"/>
    <mergeCell ref="V233:Z233"/>
    <mergeCell ref="AA233:AE233"/>
    <mergeCell ref="AF233:AI233"/>
    <mergeCell ref="AJ233:AN233"/>
    <mergeCell ref="AA232:AE232"/>
    <mergeCell ref="AF232:AI232"/>
    <mergeCell ref="AJ232:AN232"/>
    <mergeCell ref="AO232:AR232"/>
    <mergeCell ref="AS232:AW232"/>
    <mergeCell ref="AX232:BA232"/>
    <mergeCell ref="A229:BL229"/>
    <mergeCell ref="A230:BM230"/>
    <mergeCell ref="A231:M232"/>
    <mergeCell ref="N231:U232"/>
    <mergeCell ref="V231:Z232"/>
    <mergeCell ref="AA231:AI231"/>
    <mergeCell ref="AJ231:AR231"/>
    <mergeCell ref="AS231:BA231"/>
    <mergeCell ref="BB231:BJ231"/>
    <mergeCell ref="BK231:BS231"/>
    <mergeCell ref="AZ225:BD225"/>
    <mergeCell ref="A226:F226"/>
    <mergeCell ref="G226:S226"/>
    <mergeCell ref="T226:Z226"/>
    <mergeCell ref="AA226:AE226"/>
    <mergeCell ref="AF226:AJ226"/>
    <mergeCell ref="AK226:AO226"/>
    <mergeCell ref="AP226:AT226"/>
    <mergeCell ref="AU226:AY226"/>
    <mergeCell ref="AZ226:BD226"/>
    <mergeCell ref="AU224:AY224"/>
    <mergeCell ref="AZ224:BD224"/>
    <mergeCell ref="A225:F225"/>
    <mergeCell ref="G225:S225"/>
    <mergeCell ref="T225:Z225"/>
    <mergeCell ref="AA225:AE225"/>
    <mergeCell ref="AF225:AJ225"/>
    <mergeCell ref="AK225:AO225"/>
    <mergeCell ref="AP225:AT225"/>
    <mergeCell ref="AU225:AY225"/>
    <mergeCell ref="AP223:AT223"/>
    <mergeCell ref="AU223:AY223"/>
    <mergeCell ref="AZ223:BD223"/>
    <mergeCell ref="A224:F224"/>
    <mergeCell ref="G224:S224"/>
    <mergeCell ref="T224:Z224"/>
    <mergeCell ref="AA224:AE224"/>
    <mergeCell ref="AF224:AJ224"/>
    <mergeCell ref="AK224:AO224"/>
    <mergeCell ref="AP224:AT224"/>
    <mergeCell ref="A220:BL220"/>
    <mergeCell ref="A221:BD221"/>
    <mergeCell ref="A222:F223"/>
    <mergeCell ref="G222:S223"/>
    <mergeCell ref="T222:Z223"/>
    <mergeCell ref="AA222:AO222"/>
    <mergeCell ref="AP222:BD222"/>
    <mergeCell ref="AA223:AE223"/>
    <mergeCell ref="AF223:AJ223"/>
    <mergeCell ref="AK223:AO223"/>
    <mergeCell ref="AP218:AT218"/>
    <mergeCell ref="AU218:AY218"/>
    <mergeCell ref="AZ218:BD218"/>
    <mergeCell ref="BE218:BI218"/>
    <mergeCell ref="BJ218:BN218"/>
    <mergeCell ref="BO218:BS218"/>
    <mergeCell ref="A218:F218"/>
    <mergeCell ref="G218:S218"/>
    <mergeCell ref="T218:Z218"/>
    <mergeCell ref="AA218:AE218"/>
    <mergeCell ref="AF218:AJ218"/>
    <mergeCell ref="AK218:AO218"/>
    <mergeCell ref="AP217:AT217"/>
    <mergeCell ref="AU217:AY217"/>
    <mergeCell ref="AZ217:BD217"/>
    <mergeCell ref="BE217:BI217"/>
    <mergeCell ref="BJ217:BN217"/>
    <mergeCell ref="BO217:BS217"/>
    <mergeCell ref="A217:F217"/>
    <mergeCell ref="G217:S217"/>
    <mergeCell ref="T217:Z217"/>
    <mergeCell ref="AA217:AE217"/>
    <mergeCell ref="AF217:AJ217"/>
    <mergeCell ref="AK217:AO217"/>
    <mergeCell ref="AP216:AT216"/>
    <mergeCell ref="AU216:AY216"/>
    <mergeCell ref="AZ216:BD216"/>
    <mergeCell ref="BE216:BI216"/>
    <mergeCell ref="BJ216:BN216"/>
    <mergeCell ref="BO216:BS216"/>
    <mergeCell ref="A216:F216"/>
    <mergeCell ref="G216:S216"/>
    <mergeCell ref="T216:Z216"/>
    <mergeCell ref="AA216:AE216"/>
    <mergeCell ref="AF216:AJ216"/>
    <mergeCell ref="AK216:AO216"/>
    <mergeCell ref="AP215:AT215"/>
    <mergeCell ref="AU215:AY215"/>
    <mergeCell ref="AZ215:BD215"/>
    <mergeCell ref="BE215:BI215"/>
    <mergeCell ref="BJ215:BN215"/>
    <mergeCell ref="BO215:BS215"/>
    <mergeCell ref="A213:BS213"/>
    <mergeCell ref="A214:F215"/>
    <mergeCell ref="G214:S215"/>
    <mergeCell ref="T214:Z215"/>
    <mergeCell ref="AA214:AO214"/>
    <mergeCell ref="AP214:BD214"/>
    <mergeCell ref="BE214:BS214"/>
    <mergeCell ref="AA215:AE215"/>
    <mergeCell ref="AF215:AJ215"/>
    <mergeCell ref="AK215:AO215"/>
    <mergeCell ref="BA204:BC204"/>
    <mergeCell ref="BD204:BF204"/>
    <mergeCell ref="BG204:BI204"/>
    <mergeCell ref="BJ204:BL204"/>
    <mergeCell ref="A211:BL211"/>
    <mergeCell ref="A212:BS212"/>
    <mergeCell ref="AF205:AH205"/>
    <mergeCell ref="AI205:AK205"/>
    <mergeCell ref="AL205:AN205"/>
    <mergeCell ref="AO205:AQ205"/>
    <mergeCell ref="AI204:AK204"/>
    <mergeCell ref="AL204:AN204"/>
    <mergeCell ref="AO204:AQ204"/>
    <mergeCell ref="AR204:AT204"/>
    <mergeCell ref="AU204:AW204"/>
    <mergeCell ref="AX204:AZ204"/>
    <mergeCell ref="BA203:BC203"/>
    <mergeCell ref="BD203:BF203"/>
    <mergeCell ref="BG203:BI203"/>
    <mergeCell ref="BJ203:BL203"/>
    <mergeCell ref="A204:C204"/>
    <mergeCell ref="D204:V204"/>
    <mergeCell ref="W204:Y204"/>
    <mergeCell ref="Z204:AB204"/>
    <mergeCell ref="AC204:AE204"/>
    <mergeCell ref="AF204:AH204"/>
    <mergeCell ref="AI203:AK203"/>
    <mergeCell ref="AL203:AN203"/>
    <mergeCell ref="AO203:AQ203"/>
    <mergeCell ref="AR203:AT203"/>
    <mergeCell ref="AU203:AW203"/>
    <mergeCell ref="AX203:AZ203"/>
    <mergeCell ref="BA202:BC202"/>
    <mergeCell ref="BD202:BF202"/>
    <mergeCell ref="BG202:BI202"/>
    <mergeCell ref="BJ202:BL202"/>
    <mergeCell ref="A203:C203"/>
    <mergeCell ref="D203:V203"/>
    <mergeCell ref="W203:Y203"/>
    <mergeCell ref="Z203:AB203"/>
    <mergeCell ref="AC203:AE203"/>
    <mergeCell ref="AF203:AH203"/>
    <mergeCell ref="AI202:AK202"/>
    <mergeCell ref="AL202:AN202"/>
    <mergeCell ref="AO202:AQ202"/>
    <mergeCell ref="AR202:AT202"/>
    <mergeCell ref="AU202:AW202"/>
    <mergeCell ref="AX202:AZ202"/>
    <mergeCell ref="A202:C202"/>
    <mergeCell ref="D202:V202"/>
    <mergeCell ref="W202:Y202"/>
    <mergeCell ref="Z202:AB202"/>
    <mergeCell ref="AC202:AE202"/>
    <mergeCell ref="AF202:AH202"/>
    <mergeCell ref="BJ200:BL201"/>
    <mergeCell ref="W201:Y201"/>
    <mergeCell ref="Z201:AB201"/>
    <mergeCell ref="AC201:AE201"/>
    <mergeCell ref="AF201:AH201"/>
    <mergeCell ref="AI201:AK201"/>
    <mergeCell ref="AL201:AN201"/>
    <mergeCell ref="AO201:AQ201"/>
    <mergeCell ref="AR201:AT201"/>
    <mergeCell ref="BG199:BL199"/>
    <mergeCell ref="W200:AB200"/>
    <mergeCell ref="AC200:AH200"/>
    <mergeCell ref="AI200:AN200"/>
    <mergeCell ref="AO200:AT200"/>
    <mergeCell ref="AU200:AW201"/>
    <mergeCell ref="AX200:AZ201"/>
    <mergeCell ref="BA200:BC201"/>
    <mergeCell ref="BD200:BF201"/>
    <mergeCell ref="BG200:BI201"/>
    <mergeCell ref="A199:C201"/>
    <mergeCell ref="D199:V201"/>
    <mergeCell ref="W199:AH199"/>
    <mergeCell ref="AI199:AT199"/>
    <mergeCell ref="AU199:AZ199"/>
    <mergeCell ref="BA199:BF199"/>
    <mergeCell ref="AT186:AX186"/>
    <mergeCell ref="AY186:BC186"/>
    <mergeCell ref="BD186:BH186"/>
    <mergeCell ref="BI186:BM186"/>
    <mergeCell ref="BN186:BR186"/>
    <mergeCell ref="A198:BL198"/>
    <mergeCell ref="BI187:BM187"/>
    <mergeCell ref="BN187:BR187"/>
    <mergeCell ref="A188:T188"/>
    <mergeCell ref="U188:Y188"/>
    <mergeCell ref="A186:T186"/>
    <mergeCell ref="U186:Y186"/>
    <mergeCell ref="Z186:AD186"/>
    <mergeCell ref="AE186:AI186"/>
    <mergeCell ref="AJ186:AN186"/>
    <mergeCell ref="AO186:AS186"/>
    <mergeCell ref="AO185:AS185"/>
    <mergeCell ref="AT185:AX185"/>
    <mergeCell ref="AY185:BC185"/>
    <mergeCell ref="BD185:BH185"/>
    <mergeCell ref="BI185:BM185"/>
    <mergeCell ref="BN185:BR185"/>
    <mergeCell ref="AT184:AX184"/>
    <mergeCell ref="AY184:BC184"/>
    <mergeCell ref="BD184:BH184"/>
    <mergeCell ref="BI184:BM184"/>
    <mergeCell ref="BN184:BR184"/>
    <mergeCell ref="A185:T185"/>
    <mergeCell ref="U185:Y185"/>
    <mergeCell ref="Z185:AD185"/>
    <mergeCell ref="AE185:AI185"/>
    <mergeCell ref="AJ185:AN185"/>
    <mergeCell ref="A184:T184"/>
    <mergeCell ref="U184:Y184"/>
    <mergeCell ref="Z184:AD184"/>
    <mergeCell ref="AE184:AI184"/>
    <mergeCell ref="AJ184:AN184"/>
    <mergeCell ref="AO184:AS184"/>
    <mergeCell ref="AO183:AS183"/>
    <mergeCell ref="AT183:AX183"/>
    <mergeCell ref="AY183:BC183"/>
    <mergeCell ref="BD183:BH183"/>
    <mergeCell ref="BI183:BM183"/>
    <mergeCell ref="BN183:BR183"/>
    <mergeCell ref="A182:T183"/>
    <mergeCell ref="U182:AD182"/>
    <mergeCell ref="AE182:AN182"/>
    <mergeCell ref="AO182:AX182"/>
    <mergeCell ref="AY182:BH182"/>
    <mergeCell ref="BI182:BR182"/>
    <mergeCell ref="U183:Y183"/>
    <mergeCell ref="Z183:AD183"/>
    <mergeCell ref="AE183:AI183"/>
    <mergeCell ref="AJ183:AN183"/>
    <mergeCell ref="AP165:AT165"/>
    <mergeCell ref="AU165:AY165"/>
    <mergeCell ref="AZ165:BD165"/>
    <mergeCell ref="BE165:BI165"/>
    <mergeCell ref="A180:BL180"/>
    <mergeCell ref="A181:BR181"/>
    <mergeCell ref="BE166:BI166"/>
    <mergeCell ref="A167:C167"/>
    <mergeCell ref="D167:P167"/>
    <mergeCell ref="Q167:U167"/>
    <mergeCell ref="AP164:AT164"/>
    <mergeCell ref="AU164:AY164"/>
    <mergeCell ref="AZ164:BD164"/>
    <mergeCell ref="BE164:BI164"/>
    <mergeCell ref="A165:C165"/>
    <mergeCell ref="D165:P165"/>
    <mergeCell ref="Q165:U165"/>
    <mergeCell ref="V165:AE165"/>
    <mergeCell ref="AF165:AJ165"/>
    <mergeCell ref="AK165:AO165"/>
    <mergeCell ref="AP163:AT163"/>
    <mergeCell ref="AU163:AY163"/>
    <mergeCell ref="AZ163:BD163"/>
    <mergeCell ref="BE163:BI163"/>
    <mergeCell ref="A164:C164"/>
    <mergeCell ref="D164:P164"/>
    <mergeCell ref="Q164:U164"/>
    <mergeCell ref="V164:AE164"/>
    <mergeCell ref="AF164:AJ164"/>
    <mergeCell ref="AK164:AO164"/>
    <mergeCell ref="AP162:AT162"/>
    <mergeCell ref="AU162:AY162"/>
    <mergeCell ref="AZ162:BD162"/>
    <mergeCell ref="BE162:BI162"/>
    <mergeCell ref="A163:C163"/>
    <mergeCell ref="D163:P163"/>
    <mergeCell ref="Q163:U163"/>
    <mergeCell ref="V163:AE163"/>
    <mergeCell ref="AF163:AJ163"/>
    <mergeCell ref="AK163:AO163"/>
    <mergeCell ref="BT145:BX145"/>
    <mergeCell ref="A160:BL160"/>
    <mergeCell ref="A161:C162"/>
    <mergeCell ref="D161:P162"/>
    <mergeCell ref="Q161:U162"/>
    <mergeCell ref="V161:AE162"/>
    <mergeCell ref="AF161:AT161"/>
    <mergeCell ref="AU161:BI161"/>
    <mergeCell ref="AF162:AJ162"/>
    <mergeCell ref="AK162:AO162"/>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A143:C143"/>
    <mergeCell ref="D143:P143"/>
    <mergeCell ref="Q143:U143"/>
    <mergeCell ref="V143:AE143"/>
    <mergeCell ref="AF143:AJ143"/>
    <mergeCell ref="AK143:AO143"/>
    <mergeCell ref="BJ141:BX141"/>
    <mergeCell ref="AF142:AJ142"/>
    <mergeCell ref="AK142:AO142"/>
    <mergeCell ref="AP142:AT142"/>
    <mergeCell ref="AU142:AY142"/>
    <mergeCell ref="AZ142:BD142"/>
    <mergeCell ref="BE142:BI142"/>
    <mergeCell ref="BJ142:BN142"/>
    <mergeCell ref="BO142:BS142"/>
    <mergeCell ref="BT142:BX142"/>
    <mergeCell ref="A141:C142"/>
    <mergeCell ref="D141:P142"/>
    <mergeCell ref="Q141:U142"/>
    <mergeCell ref="V141:AE142"/>
    <mergeCell ref="AF141:AT141"/>
    <mergeCell ref="AU141:BI141"/>
    <mergeCell ref="AO133:AS133"/>
    <mergeCell ref="AT133:AX133"/>
    <mergeCell ref="AY133:BC133"/>
    <mergeCell ref="BD133:BH133"/>
    <mergeCell ref="A139:BL139"/>
    <mergeCell ref="A140:BL140"/>
    <mergeCell ref="BD134:BH134"/>
    <mergeCell ref="A135:C135"/>
    <mergeCell ref="D135:T135"/>
    <mergeCell ref="U135:Y135"/>
    <mergeCell ref="AO132:AS132"/>
    <mergeCell ref="AT132:AX132"/>
    <mergeCell ref="AY132:BC132"/>
    <mergeCell ref="BD132:BH132"/>
    <mergeCell ref="A133:C133"/>
    <mergeCell ref="D133:T133"/>
    <mergeCell ref="U133:Y133"/>
    <mergeCell ref="Z133:AD133"/>
    <mergeCell ref="AE133:AI133"/>
    <mergeCell ref="AJ133:AN133"/>
    <mergeCell ref="AO131:AS131"/>
    <mergeCell ref="AT131:AX131"/>
    <mergeCell ref="AY131:BC131"/>
    <mergeCell ref="BD131:BH131"/>
    <mergeCell ref="A132:C132"/>
    <mergeCell ref="D132:T132"/>
    <mergeCell ref="U132:Y132"/>
    <mergeCell ref="Z132:AD132"/>
    <mergeCell ref="AE132:AI132"/>
    <mergeCell ref="AJ132:AN132"/>
    <mergeCell ref="A131:C131"/>
    <mergeCell ref="D131:T131"/>
    <mergeCell ref="U131:Y131"/>
    <mergeCell ref="Z131:AD131"/>
    <mergeCell ref="AE131:AI131"/>
    <mergeCell ref="AJ131:AN131"/>
    <mergeCell ref="AE130:AI130"/>
    <mergeCell ref="AJ130:AN130"/>
    <mergeCell ref="AO130:AS130"/>
    <mergeCell ref="AT130:AX130"/>
    <mergeCell ref="AY130:BC130"/>
    <mergeCell ref="BD130:BH130"/>
    <mergeCell ref="BQ122:BT122"/>
    <mergeCell ref="BU122:BY122"/>
    <mergeCell ref="A127:BL127"/>
    <mergeCell ref="A128:BH128"/>
    <mergeCell ref="A129:C130"/>
    <mergeCell ref="D129:T130"/>
    <mergeCell ref="U129:AN129"/>
    <mergeCell ref="AO129:BH129"/>
    <mergeCell ref="U130:Y130"/>
    <mergeCell ref="Z130:AD130"/>
    <mergeCell ref="AN122:AR122"/>
    <mergeCell ref="AS122:AW122"/>
    <mergeCell ref="AX122:BA122"/>
    <mergeCell ref="BB122:BF122"/>
    <mergeCell ref="BG122:BK122"/>
    <mergeCell ref="BL122:BP122"/>
    <mergeCell ref="A122:C122"/>
    <mergeCell ref="D122:T122"/>
    <mergeCell ref="U122:Y122"/>
    <mergeCell ref="Z122:AD122"/>
    <mergeCell ref="AE122:AH122"/>
    <mergeCell ref="AI122:AM122"/>
    <mergeCell ref="AX121:BA121"/>
    <mergeCell ref="BB121:BF121"/>
    <mergeCell ref="BG121:BK121"/>
    <mergeCell ref="BL121:BP121"/>
    <mergeCell ref="BQ121:BT121"/>
    <mergeCell ref="BU121:BY121"/>
    <mergeCell ref="BQ120:BT120"/>
    <mergeCell ref="BU120:BY120"/>
    <mergeCell ref="A121:C121"/>
    <mergeCell ref="D121:T121"/>
    <mergeCell ref="U121:Y121"/>
    <mergeCell ref="Z121:AD121"/>
    <mergeCell ref="AE121:AH121"/>
    <mergeCell ref="AI121:AM121"/>
    <mergeCell ref="AN121:AR121"/>
    <mergeCell ref="AS121:AW121"/>
    <mergeCell ref="AN120:AR120"/>
    <mergeCell ref="AS120:AW120"/>
    <mergeCell ref="AX120:BA120"/>
    <mergeCell ref="BB120:BF120"/>
    <mergeCell ref="BG120:BK120"/>
    <mergeCell ref="BL120:BP120"/>
    <mergeCell ref="A120:C120"/>
    <mergeCell ref="D120:T120"/>
    <mergeCell ref="U120:Y120"/>
    <mergeCell ref="Z120:AD120"/>
    <mergeCell ref="AE120:AH120"/>
    <mergeCell ref="AI120:AM120"/>
    <mergeCell ref="AX119:BA119"/>
    <mergeCell ref="BB119:BF119"/>
    <mergeCell ref="BG119:BK119"/>
    <mergeCell ref="BL119:BP119"/>
    <mergeCell ref="BQ119:BT119"/>
    <mergeCell ref="BU119:BY119"/>
    <mergeCell ref="U119:Y119"/>
    <mergeCell ref="Z119:AD119"/>
    <mergeCell ref="AE119:AH119"/>
    <mergeCell ref="AI119:AM119"/>
    <mergeCell ref="AN119:AR119"/>
    <mergeCell ref="AS119:AW119"/>
    <mergeCell ref="BB112:BF112"/>
    <mergeCell ref="BG112:BK112"/>
    <mergeCell ref="A115:BL115"/>
    <mergeCell ref="A116:BL116"/>
    <mergeCell ref="A117:BY117"/>
    <mergeCell ref="A118:C119"/>
    <mergeCell ref="D118:T119"/>
    <mergeCell ref="U118:AM118"/>
    <mergeCell ref="AN118:BF118"/>
    <mergeCell ref="BG118:BY118"/>
    <mergeCell ref="BB111:BF111"/>
    <mergeCell ref="BG111:BK111"/>
    <mergeCell ref="A112:E112"/>
    <mergeCell ref="F112:W112"/>
    <mergeCell ref="X112:AB112"/>
    <mergeCell ref="AC112:AG112"/>
    <mergeCell ref="AH112:AL112"/>
    <mergeCell ref="AM112:AQ112"/>
    <mergeCell ref="AR112:AV112"/>
    <mergeCell ref="AW112:BA112"/>
    <mergeCell ref="BB110:BF110"/>
    <mergeCell ref="BG110:BK110"/>
    <mergeCell ref="A111:E111"/>
    <mergeCell ref="F111:W111"/>
    <mergeCell ref="X111:AB111"/>
    <mergeCell ref="AC111:AG111"/>
    <mergeCell ref="AH111:AL111"/>
    <mergeCell ref="AM111:AQ111"/>
    <mergeCell ref="AR111:AV111"/>
    <mergeCell ref="AW111:BA111"/>
    <mergeCell ref="BB109:BF109"/>
    <mergeCell ref="BG109:BK109"/>
    <mergeCell ref="A110:E110"/>
    <mergeCell ref="F110:W110"/>
    <mergeCell ref="X110:AB110"/>
    <mergeCell ref="AC110:AG110"/>
    <mergeCell ref="AH110:AL110"/>
    <mergeCell ref="AM110:AQ110"/>
    <mergeCell ref="AR110:AV110"/>
    <mergeCell ref="AW110:BA110"/>
    <mergeCell ref="A108:E109"/>
    <mergeCell ref="F108:W109"/>
    <mergeCell ref="X108:AQ108"/>
    <mergeCell ref="AR108:BK108"/>
    <mergeCell ref="X109:AB109"/>
    <mergeCell ref="AC109:AG109"/>
    <mergeCell ref="AH109:AL109"/>
    <mergeCell ref="AM109:AQ109"/>
    <mergeCell ref="AR109:AV109"/>
    <mergeCell ref="AW109:BA109"/>
    <mergeCell ref="AR91:AV91"/>
    <mergeCell ref="AW91:BA91"/>
    <mergeCell ref="BB91:BF91"/>
    <mergeCell ref="BG91:BK91"/>
    <mergeCell ref="A106:BL106"/>
    <mergeCell ref="A107:BK107"/>
    <mergeCell ref="AW92:BA92"/>
    <mergeCell ref="BB92:BF92"/>
    <mergeCell ref="BG92:BK92"/>
    <mergeCell ref="A93:D93"/>
    <mergeCell ref="AR90:AV90"/>
    <mergeCell ref="AW90:BA90"/>
    <mergeCell ref="BB90:BF90"/>
    <mergeCell ref="BG90:BK90"/>
    <mergeCell ref="A91:D91"/>
    <mergeCell ref="E91:W91"/>
    <mergeCell ref="X91:AB91"/>
    <mergeCell ref="AC91:AG91"/>
    <mergeCell ref="AH91:AL91"/>
    <mergeCell ref="AM91:AQ91"/>
    <mergeCell ref="AR89:AV89"/>
    <mergeCell ref="AW89:BA89"/>
    <mergeCell ref="BB89:BF89"/>
    <mergeCell ref="BG89:BK89"/>
    <mergeCell ref="A90:D90"/>
    <mergeCell ref="E90:W90"/>
    <mergeCell ref="X90:AB90"/>
    <mergeCell ref="AC90:AG90"/>
    <mergeCell ref="AH90:AL90"/>
    <mergeCell ref="AM90:AQ90"/>
    <mergeCell ref="A89:D89"/>
    <mergeCell ref="E89:W89"/>
    <mergeCell ref="X89:AB89"/>
    <mergeCell ref="AC89:AG89"/>
    <mergeCell ref="AH89:AL89"/>
    <mergeCell ref="AM89:AQ89"/>
    <mergeCell ref="AH88:AL88"/>
    <mergeCell ref="AM88:AQ88"/>
    <mergeCell ref="AR88:AV88"/>
    <mergeCell ref="AW88:BA88"/>
    <mergeCell ref="BB88:BF88"/>
    <mergeCell ref="BG88:BK88"/>
    <mergeCell ref="BQ83:BT83"/>
    <mergeCell ref="BU83:BY83"/>
    <mergeCell ref="A85:BL85"/>
    <mergeCell ref="A86:BK86"/>
    <mergeCell ref="A87:D88"/>
    <mergeCell ref="E87:W88"/>
    <mergeCell ref="X87:AQ87"/>
    <mergeCell ref="AR87:BK87"/>
    <mergeCell ref="X88:AB88"/>
    <mergeCell ref="AC88:AG88"/>
    <mergeCell ref="AN83:AR83"/>
    <mergeCell ref="AS83:AW83"/>
    <mergeCell ref="AX83:BA83"/>
    <mergeCell ref="BB83:BF83"/>
    <mergeCell ref="BG83:BK83"/>
    <mergeCell ref="BL83:BP83"/>
    <mergeCell ref="A83:E83"/>
    <mergeCell ref="F83:T83"/>
    <mergeCell ref="U83:Y83"/>
    <mergeCell ref="Z83:AD83"/>
    <mergeCell ref="AE83:AH83"/>
    <mergeCell ref="AI83:AM83"/>
    <mergeCell ref="AX82:BA82"/>
    <mergeCell ref="BB82:BF82"/>
    <mergeCell ref="BG82:BK82"/>
    <mergeCell ref="BL82:BP82"/>
    <mergeCell ref="BQ82:BT82"/>
    <mergeCell ref="BU82:BY82"/>
    <mergeCell ref="BQ81:BT81"/>
    <mergeCell ref="BU81:BY81"/>
    <mergeCell ref="A82:E82"/>
    <mergeCell ref="F82:T82"/>
    <mergeCell ref="U82:Y82"/>
    <mergeCell ref="Z82:AD82"/>
    <mergeCell ref="AE82:AH82"/>
    <mergeCell ref="AI82:AM82"/>
    <mergeCell ref="AN82:AR82"/>
    <mergeCell ref="AS82:AW82"/>
    <mergeCell ref="AN81:AR81"/>
    <mergeCell ref="AS81:AW81"/>
    <mergeCell ref="AX81:BA81"/>
    <mergeCell ref="BB81:BF81"/>
    <mergeCell ref="BG81:BK81"/>
    <mergeCell ref="BL81:BP81"/>
    <mergeCell ref="BG80:BK80"/>
    <mergeCell ref="BL80:BP80"/>
    <mergeCell ref="BQ80:BT80"/>
    <mergeCell ref="BU80:BY80"/>
    <mergeCell ref="A81:E81"/>
    <mergeCell ref="F81:T81"/>
    <mergeCell ref="U81:Y81"/>
    <mergeCell ref="Z81:AD81"/>
    <mergeCell ref="AE81:AH81"/>
    <mergeCell ref="AI81:AM81"/>
    <mergeCell ref="AE80:AH80"/>
    <mergeCell ref="AI80:AM80"/>
    <mergeCell ref="AN80:AR80"/>
    <mergeCell ref="AS80:AW80"/>
    <mergeCell ref="AX80:BA80"/>
    <mergeCell ref="BB80:BF80"/>
    <mergeCell ref="BU62:BY62"/>
    <mergeCell ref="A77:BL77"/>
    <mergeCell ref="A78:BY78"/>
    <mergeCell ref="A79:E80"/>
    <mergeCell ref="F79:T80"/>
    <mergeCell ref="U79:AM79"/>
    <mergeCell ref="AN79:BF79"/>
    <mergeCell ref="BG79:BY79"/>
    <mergeCell ref="U80:Y80"/>
    <mergeCell ref="Z80:AD80"/>
    <mergeCell ref="AS62:AW62"/>
    <mergeCell ref="AX62:BA62"/>
    <mergeCell ref="BB62:BF62"/>
    <mergeCell ref="BG62:BK62"/>
    <mergeCell ref="BL62:BP62"/>
    <mergeCell ref="BQ62:BT62"/>
    <mergeCell ref="BL61:BP61"/>
    <mergeCell ref="BQ61:BT61"/>
    <mergeCell ref="BU61:BY61"/>
    <mergeCell ref="A62:D62"/>
    <mergeCell ref="E62:T62"/>
    <mergeCell ref="U62:Y62"/>
    <mergeCell ref="Z62:AD62"/>
    <mergeCell ref="AE62:AH62"/>
    <mergeCell ref="AI62:AM62"/>
    <mergeCell ref="AN62:AR62"/>
    <mergeCell ref="AI61:AM61"/>
    <mergeCell ref="AN61:AR61"/>
    <mergeCell ref="AS61:AW61"/>
    <mergeCell ref="AX61:BA61"/>
    <mergeCell ref="BB61:BF61"/>
    <mergeCell ref="BG61:BK61"/>
    <mergeCell ref="BB60:BF60"/>
    <mergeCell ref="BG60:BK60"/>
    <mergeCell ref="BL60:BP60"/>
    <mergeCell ref="BQ60:BT60"/>
    <mergeCell ref="BU60:BY60"/>
    <mergeCell ref="A61:D61"/>
    <mergeCell ref="E61:T61"/>
    <mergeCell ref="U61:Y61"/>
    <mergeCell ref="Z61:AD61"/>
    <mergeCell ref="AE61:AH61"/>
    <mergeCell ref="BU59:BY59"/>
    <mergeCell ref="A60:D60"/>
    <mergeCell ref="E60:T60"/>
    <mergeCell ref="U60:Y60"/>
    <mergeCell ref="Z60:AD60"/>
    <mergeCell ref="AE60:AH60"/>
    <mergeCell ref="AI60:AM60"/>
    <mergeCell ref="AN60:AR60"/>
    <mergeCell ref="AS60:AW60"/>
    <mergeCell ref="AX60:BA60"/>
    <mergeCell ref="AS59:AW59"/>
    <mergeCell ref="AX59:BA59"/>
    <mergeCell ref="BB59:BF59"/>
    <mergeCell ref="BG59:BK59"/>
    <mergeCell ref="BL59:BP59"/>
    <mergeCell ref="BQ59:BT59"/>
    <mergeCell ref="A58:D59"/>
    <mergeCell ref="E58:T59"/>
    <mergeCell ref="U58:AM58"/>
    <mergeCell ref="AN58:BF58"/>
    <mergeCell ref="BG58:BY58"/>
    <mergeCell ref="U59:Y59"/>
    <mergeCell ref="Z59:AD59"/>
    <mergeCell ref="AE59:AH59"/>
    <mergeCell ref="AI59:AM59"/>
    <mergeCell ref="AN59:AR59"/>
    <mergeCell ref="AW45:BA45"/>
    <mergeCell ref="BB45:BF45"/>
    <mergeCell ref="BG45:BK45"/>
    <mergeCell ref="A55:BY55"/>
    <mergeCell ref="A56:BY56"/>
    <mergeCell ref="A57:BY57"/>
    <mergeCell ref="AW46:BA46"/>
    <mergeCell ref="BB46:BF46"/>
    <mergeCell ref="BG46:BK46"/>
    <mergeCell ref="A47:D47"/>
    <mergeCell ref="AW44:BA44"/>
    <mergeCell ref="BB44:BF44"/>
    <mergeCell ref="BG44:BK44"/>
    <mergeCell ref="A45:D45"/>
    <mergeCell ref="E45:W45"/>
    <mergeCell ref="X45:AB45"/>
    <mergeCell ref="AC45:AG45"/>
    <mergeCell ref="AH45:AL45"/>
    <mergeCell ref="AM45:AQ45"/>
    <mergeCell ref="AR45:AV45"/>
    <mergeCell ref="AW43:BA43"/>
    <mergeCell ref="BB43:BF43"/>
    <mergeCell ref="BG43:BK43"/>
    <mergeCell ref="A44:D44"/>
    <mergeCell ref="E44:W44"/>
    <mergeCell ref="X44:AB44"/>
    <mergeCell ref="AC44:AG44"/>
    <mergeCell ref="AH44:AL44"/>
    <mergeCell ref="AM44:AQ44"/>
    <mergeCell ref="AR44:AV44"/>
    <mergeCell ref="AW42:BA42"/>
    <mergeCell ref="BB42:BF42"/>
    <mergeCell ref="BG42:BK42"/>
    <mergeCell ref="A43:D43"/>
    <mergeCell ref="E43:W43"/>
    <mergeCell ref="X43:AB43"/>
    <mergeCell ref="AC43:AG43"/>
    <mergeCell ref="AH43:AL43"/>
    <mergeCell ref="AM43:AQ43"/>
    <mergeCell ref="AR43:AV43"/>
    <mergeCell ref="A40:BK40"/>
    <mergeCell ref="A41:D42"/>
    <mergeCell ref="E41:W42"/>
    <mergeCell ref="X41:AQ41"/>
    <mergeCell ref="AR41:BK41"/>
    <mergeCell ref="X42:AB42"/>
    <mergeCell ref="AC42:AG42"/>
    <mergeCell ref="AH42:AL42"/>
    <mergeCell ref="AM42:AQ42"/>
    <mergeCell ref="AR42:AV42"/>
    <mergeCell ref="BB30:BF30"/>
    <mergeCell ref="BG30:BK30"/>
    <mergeCell ref="BL30:BP30"/>
    <mergeCell ref="BQ30:BT30"/>
    <mergeCell ref="BU30:BY30"/>
    <mergeCell ref="A39:BL39"/>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122:A125 A133:A136 A204:A208">
    <cfRule type="cellIs" dxfId="3" priority="3" stopIfTrue="1" operator="equal">
      <formula>A121</formula>
    </cfRule>
  </conditionalFormatting>
  <conditionalFormatting sqref="A145:C158 A165:C178">
    <cfRule type="cellIs" dxfId="2" priority="1" stopIfTrue="1" operator="equal">
      <formula>A144</formula>
    </cfRule>
    <cfRule type="cellIs" dxfId="1" priority="2" stopIfTrue="1" operator="equal">
      <formula>0</formula>
    </cfRule>
  </conditionalFormatting>
  <conditionalFormatting sqref="A137">
    <cfRule type="cellIs" dxfId="0" priority="5" stopIfTrue="1" operator="equal">
      <formula>A133</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КПК0813104</vt:lpstr>
      <vt:lpstr>'Додаток2 КПК0813104'!Область_печати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2019-10-19T14:09:19Z</cp:lastPrinted>
  <dcterms:created xsi:type="dcterms:W3CDTF">2016-07-02T12:27:50Z</dcterms:created>
  <dcterms:modified xsi:type="dcterms:W3CDTF">2022-11-25T06:07:22Z</dcterms:modified>
</cp:coreProperties>
</file>